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1" sheetId="1" r:id="rId1"/>
  </sheets>
  <externalReferences>
    <externalReference r:id="rId2"/>
    <externalReference r:id="rId3"/>
    <externalReference r:id="rId4"/>
  </externalReferences>
  <calcPr calcId="145621" iterateDelta="1E-4"/>
</workbook>
</file>

<file path=xl/calcChain.xml><?xml version="1.0" encoding="utf-8"?>
<calcChain xmlns="http://schemas.openxmlformats.org/spreadsheetml/2006/main">
  <c r="CT86" i="1" l="1"/>
  <c r="CS86" i="1"/>
  <c r="CP86" i="1"/>
  <c r="CO86" i="1"/>
  <c r="CN86" i="1"/>
  <c r="CK86" i="1"/>
  <c r="CA86" i="1"/>
  <c r="BV86" i="1"/>
  <c r="BQ86" i="1"/>
  <c r="BL86" i="1"/>
  <c r="BG86" i="1"/>
  <c r="BB86" i="1"/>
  <c r="AW86" i="1"/>
  <c r="AR86" i="1"/>
  <c r="AM86" i="1"/>
  <c r="AH86" i="1"/>
  <c r="AC86" i="1"/>
  <c r="X86" i="1"/>
  <c r="S86" i="1"/>
  <c r="CT85" i="1"/>
  <c r="CS85" i="1"/>
  <c r="CP85" i="1"/>
  <c r="CO85" i="1"/>
  <c r="CN85" i="1"/>
  <c r="CA85" i="1"/>
  <c r="R85" i="1" s="1"/>
  <c r="P85" i="1" s="1"/>
  <c r="BV85" i="1"/>
  <c r="BQ85" i="1"/>
  <c r="BL85" i="1"/>
  <c r="BG85" i="1"/>
  <c r="BB85" i="1"/>
  <c r="AW85" i="1"/>
  <c r="AR85" i="1"/>
  <c r="AM85" i="1"/>
  <c r="AH85" i="1"/>
  <c r="AC85" i="1"/>
  <c r="X85" i="1"/>
  <c r="S85" i="1"/>
  <c r="Q85" i="1"/>
  <c r="O85" i="1" s="1"/>
  <c r="CS84" i="1"/>
  <c r="CO84" i="1"/>
  <c r="CN84" i="1"/>
  <c r="CK84" i="1" s="1"/>
  <c r="CA84" i="1"/>
  <c r="BV84" i="1"/>
  <c r="BQ84" i="1"/>
  <c r="BL84" i="1"/>
  <c r="BG84" i="1"/>
  <c r="BF84" i="1"/>
  <c r="CT84" i="1" s="1"/>
  <c r="AW84" i="1"/>
  <c r="AR84" i="1"/>
  <c r="AM84" i="1"/>
  <c r="AH84" i="1"/>
  <c r="AC84" i="1"/>
  <c r="X84" i="1"/>
  <c r="S84" i="1"/>
  <c r="CT83" i="1"/>
  <c r="CS83" i="1"/>
  <c r="CP83" i="1" s="1"/>
  <c r="CO83" i="1"/>
  <c r="CN83" i="1"/>
  <c r="CK83" i="1" s="1"/>
  <c r="CA83" i="1"/>
  <c r="BV83" i="1"/>
  <c r="BQ83" i="1"/>
  <c r="BL83" i="1"/>
  <c r="BG83" i="1"/>
  <c r="BB83" i="1"/>
  <c r="AW83" i="1"/>
  <c r="AR83" i="1"/>
  <c r="AM83" i="1"/>
  <c r="AH83" i="1"/>
  <c r="AC83" i="1"/>
  <c r="Q83" i="1" s="1"/>
  <c r="O83" i="1" s="1"/>
  <c r="X83" i="1"/>
  <c r="S83" i="1"/>
  <c r="CT82" i="1"/>
  <c r="CP82" i="1" s="1"/>
  <c r="CS82" i="1"/>
  <c r="CO82" i="1"/>
  <c r="CN82" i="1"/>
  <c r="CK82" i="1" s="1"/>
  <c r="CA82" i="1"/>
  <c r="BV82" i="1"/>
  <c r="BQ82" i="1"/>
  <c r="BL82" i="1"/>
  <c r="BG82" i="1"/>
  <c r="BB82" i="1"/>
  <c r="AW82" i="1"/>
  <c r="AR82" i="1"/>
  <c r="AM82" i="1"/>
  <c r="AH82" i="1"/>
  <c r="AC82" i="1"/>
  <c r="X82" i="1"/>
  <c r="S82" i="1"/>
  <c r="CT81" i="1"/>
  <c r="CS81" i="1"/>
  <c r="CO81" i="1"/>
  <c r="CN81" i="1"/>
  <c r="CK81" i="1"/>
  <c r="CA81" i="1"/>
  <c r="BV81" i="1"/>
  <c r="BQ81" i="1"/>
  <c r="Q81" i="1" s="1"/>
  <c r="O81" i="1" s="1"/>
  <c r="BL81" i="1"/>
  <c r="BG81" i="1"/>
  <c r="BB81" i="1"/>
  <c r="AW81" i="1"/>
  <c r="AR81" i="1"/>
  <c r="AM81" i="1"/>
  <c r="AH81" i="1"/>
  <c r="AC81" i="1"/>
  <c r="X81" i="1"/>
  <c r="S81" i="1"/>
  <c r="CT80" i="1"/>
  <c r="CS80" i="1"/>
  <c r="CP80" i="1" s="1"/>
  <c r="CO80" i="1"/>
  <c r="CN80" i="1"/>
  <c r="CK80" i="1"/>
  <c r="CA80" i="1"/>
  <c r="BV80" i="1"/>
  <c r="BQ80" i="1"/>
  <c r="BL80" i="1"/>
  <c r="BG80" i="1"/>
  <c r="BB80" i="1"/>
  <c r="AW80" i="1"/>
  <c r="AR80" i="1"/>
  <c r="AM80" i="1"/>
  <c r="AH80" i="1"/>
  <c r="AC80" i="1"/>
  <c r="AB80" i="1"/>
  <c r="X80" i="1" s="1"/>
  <c r="S80" i="1"/>
  <c r="N80" i="1"/>
  <c r="CT79" i="1"/>
  <c r="CS79" i="1"/>
  <c r="CP79" i="1" s="1"/>
  <c r="CO79" i="1"/>
  <c r="CN79" i="1"/>
  <c r="CK79" i="1" s="1"/>
  <c r="CA79" i="1"/>
  <c r="BV79" i="1"/>
  <c r="BQ79" i="1"/>
  <c r="BL79" i="1"/>
  <c r="BG79" i="1"/>
  <c r="BB79" i="1"/>
  <c r="AW79" i="1"/>
  <c r="AR79" i="1"/>
  <c r="AM79" i="1"/>
  <c r="AH79" i="1"/>
  <c r="AC79" i="1"/>
  <c r="X79" i="1"/>
  <c r="S79" i="1"/>
  <c r="CT78" i="1"/>
  <c r="CS78" i="1"/>
  <c r="CO78" i="1"/>
  <c r="CN78" i="1"/>
  <c r="CK78" i="1" s="1"/>
  <c r="CA78" i="1"/>
  <c r="BV78" i="1"/>
  <c r="BQ78" i="1"/>
  <c r="BL78" i="1"/>
  <c r="BG78" i="1"/>
  <c r="BB78" i="1"/>
  <c r="AW78" i="1"/>
  <c r="AR78" i="1"/>
  <c r="AM78" i="1"/>
  <c r="AH78" i="1"/>
  <c r="R78" i="1" s="1"/>
  <c r="P78" i="1" s="1"/>
  <c r="AC78" i="1"/>
  <c r="Q78" i="1" s="1"/>
  <c r="O78" i="1" s="1"/>
  <c r="X78" i="1"/>
  <c r="S78" i="1"/>
  <c r="CT77" i="1"/>
  <c r="CS77" i="1"/>
  <c r="CO77" i="1"/>
  <c r="CN77" i="1"/>
  <c r="CA77" i="1"/>
  <c r="BV77" i="1"/>
  <c r="BQ77" i="1"/>
  <c r="BL77" i="1"/>
  <c r="BG77" i="1"/>
  <c r="BB77" i="1"/>
  <c r="AW77" i="1"/>
  <c r="AR77" i="1"/>
  <c r="AM77" i="1"/>
  <c r="AH77" i="1"/>
  <c r="AC77" i="1"/>
  <c r="X77" i="1"/>
  <c r="S77" i="1"/>
  <c r="CT76" i="1"/>
  <c r="CS76" i="1"/>
  <c r="CP76" i="1" s="1"/>
  <c r="CO76" i="1"/>
  <c r="CN76" i="1"/>
  <c r="CA76" i="1"/>
  <c r="BV76" i="1"/>
  <c r="BQ76" i="1"/>
  <c r="BL76" i="1"/>
  <c r="BG76" i="1"/>
  <c r="BB76" i="1"/>
  <c r="AW76" i="1"/>
  <c r="AR76" i="1"/>
  <c r="AM76" i="1"/>
  <c r="AH76" i="1"/>
  <c r="R76" i="1" s="1"/>
  <c r="P76" i="1" s="1"/>
  <c r="AC76" i="1"/>
  <c r="Q76" i="1" s="1"/>
  <c r="O76" i="1" s="1"/>
  <c r="X76" i="1"/>
  <c r="S76" i="1"/>
  <c r="CT75" i="1"/>
  <c r="CS75" i="1"/>
  <c r="CP75" i="1" s="1"/>
  <c r="CO75" i="1"/>
  <c r="CN75" i="1"/>
  <c r="CK75" i="1"/>
  <c r="CA75" i="1"/>
  <c r="BV75" i="1"/>
  <c r="BQ75" i="1"/>
  <c r="BL75" i="1"/>
  <c r="BG75" i="1"/>
  <c r="BB75" i="1"/>
  <c r="AW75" i="1"/>
  <c r="AR75" i="1"/>
  <c r="AM75" i="1"/>
  <c r="AH75" i="1"/>
  <c r="AC75" i="1"/>
  <c r="X75" i="1"/>
  <c r="S75" i="1"/>
  <c r="CT74" i="1"/>
  <c r="CS74" i="1"/>
  <c r="CP74" i="1"/>
  <c r="CO74" i="1"/>
  <c r="CN74" i="1"/>
  <c r="CK74" i="1"/>
  <c r="CA74" i="1"/>
  <c r="R74" i="1" s="1"/>
  <c r="P74" i="1" s="1"/>
  <c r="BV74" i="1"/>
  <c r="BQ74" i="1"/>
  <c r="Q74" i="1" s="1"/>
  <c r="O74" i="1" s="1"/>
  <c r="BL74" i="1"/>
  <c r="BG74" i="1"/>
  <c r="BB74" i="1"/>
  <c r="AW74" i="1"/>
  <c r="AR74" i="1"/>
  <c r="AM74" i="1"/>
  <c r="AH74" i="1"/>
  <c r="AC74" i="1"/>
  <c r="X74" i="1"/>
  <c r="S74" i="1"/>
  <c r="CT73" i="1"/>
  <c r="CS73" i="1"/>
  <c r="CP73" i="1" s="1"/>
  <c r="CO73" i="1"/>
  <c r="CN73" i="1"/>
  <c r="CK73" i="1" s="1"/>
  <c r="CA73" i="1"/>
  <c r="BV73" i="1"/>
  <c r="BQ73" i="1"/>
  <c r="BL73" i="1"/>
  <c r="BG73" i="1"/>
  <c r="BB73" i="1"/>
  <c r="AW73" i="1"/>
  <c r="AR73" i="1"/>
  <c r="AM73" i="1"/>
  <c r="AH73" i="1"/>
  <c r="R73" i="1" s="1"/>
  <c r="AC73" i="1"/>
  <c r="X73" i="1"/>
  <c r="S73" i="1"/>
  <c r="CT72" i="1"/>
  <c r="CS72" i="1"/>
  <c r="CO72" i="1"/>
  <c r="CN72" i="1"/>
  <c r="CK72" i="1" s="1"/>
  <c r="CA72" i="1"/>
  <c r="BV72" i="1"/>
  <c r="BQ72" i="1"/>
  <c r="BL72" i="1"/>
  <c r="BG72" i="1"/>
  <c r="BB72" i="1"/>
  <c r="AW72" i="1"/>
  <c r="AR72" i="1"/>
  <c r="AM72" i="1"/>
  <c r="AH72" i="1"/>
  <c r="AC72" i="1"/>
  <c r="X72" i="1"/>
  <c r="S72" i="1"/>
  <c r="CT71" i="1"/>
  <c r="CS71" i="1"/>
  <c r="CO71" i="1"/>
  <c r="CN71" i="1"/>
  <c r="CK71" i="1" s="1"/>
  <c r="CA71" i="1"/>
  <c r="BV71" i="1"/>
  <c r="BQ71" i="1"/>
  <c r="BL71" i="1"/>
  <c r="BG71" i="1"/>
  <c r="BB71" i="1"/>
  <c r="AW71" i="1"/>
  <c r="AR71" i="1"/>
  <c r="AM71" i="1"/>
  <c r="AH71" i="1"/>
  <c r="AC71" i="1"/>
  <c r="X71" i="1"/>
  <c r="S71" i="1"/>
  <c r="CT70" i="1"/>
  <c r="CS70" i="1"/>
  <c r="CP70" i="1" s="1"/>
  <c r="CO70" i="1"/>
  <c r="CN70" i="1"/>
  <c r="CA70" i="1"/>
  <c r="BV70" i="1"/>
  <c r="BQ70" i="1"/>
  <c r="BL70" i="1"/>
  <c r="BG70" i="1"/>
  <c r="Q70" i="1" s="1"/>
  <c r="O70" i="1" s="1"/>
  <c r="BB70" i="1"/>
  <c r="AW70" i="1"/>
  <c r="AR70" i="1"/>
  <c r="AM70" i="1"/>
  <c r="AH70" i="1"/>
  <c r="AC70" i="1"/>
  <c r="X70" i="1"/>
  <c r="S70" i="1"/>
  <c r="CT69" i="1"/>
  <c r="CS69" i="1"/>
  <c r="CP69" i="1" s="1"/>
  <c r="CO69" i="1"/>
  <c r="CN69" i="1"/>
  <c r="CK69" i="1" s="1"/>
  <c r="CA69" i="1"/>
  <c r="BV69" i="1"/>
  <c r="BQ69" i="1"/>
  <c r="BL69" i="1"/>
  <c r="BG69" i="1"/>
  <c r="BB69" i="1"/>
  <c r="AW69" i="1"/>
  <c r="AR69" i="1"/>
  <c r="AM69" i="1"/>
  <c r="AH69" i="1"/>
  <c r="R69" i="1" s="1"/>
  <c r="P69" i="1" s="1"/>
  <c r="AC69" i="1"/>
  <c r="X69" i="1"/>
  <c r="S69" i="1"/>
  <c r="CT68" i="1"/>
  <c r="CS68" i="1"/>
  <c r="CP68" i="1"/>
  <c r="CO68" i="1"/>
  <c r="CN68" i="1"/>
  <c r="CK68" i="1" s="1"/>
  <c r="CA68" i="1"/>
  <c r="BV68" i="1"/>
  <c r="BQ68" i="1"/>
  <c r="BL68" i="1"/>
  <c r="BG68" i="1"/>
  <c r="BB68" i="1"/>
  <c r="AW68" i="1"/>
  <c r="AR68" i="1"/>
  <c r="AM68" i="1"/>
  <c r="AH68" i="1"/>
  <c r="AC68" i="1"/>
  <c r="X68" i="1"/>
  <c r="S68" i="1"/>
  <c r="CT67" i="1"/>
  <c r="CS67" i="1"/>
  <c r="CP67" i="1"/>
  <c r="CO67" i="1"/>
  <c r="CN67" i="1"/>
  <c r="CK67" i="1" s="1"/>
  <c r="CA67" i="1"/>
  <c r="BV67" i="1"/>
  <c r="BQ67" i="1"/>
  <c r="BL67" i="1"/>
  <c r="BG67" i="1"/>
  <c r="BB67" i="1"/>
  <c r="AW67" i="1"/>
  <c r="AR67" i="1"/>
  <c r="AM67" i="1"/>
  <c r="AH67" i="1"/>
  <c r="AC67" i="1"/>
  <c r="X67" i="1"/>
  <c r="S67" i="1"/>
  <c r="R67" i="1"/>
  <c r="P67" i="1" s="1"/>
  <c r="Q67" i="1"/>
  <c r="CT66" i="1"/>
  <c r="CS66" i="1"/>
  <c r="CP66" i="1" s="1"/>
  <c r="CO66" i="1"/>
  <c r="CN66" i="1"/>
  <c r="CA66" i="1"/>
  <c r="BV66" i="1"/>
  <c r="BQ66" i="1"/>
  <c r="BL66" i="1"/>
  <c r="BG66" i="1"/>
  <c r="BB66" i="1"/>
  <c r="AW66" i="1"/>
  <c r="AR66" i="1"/>
  <c r="R66" i="1" s="1"/>
  <c r="P66" i="1" s="1"/>
  <c r="AM66" i="1"/>
  <c r="Q66" i="1" s="1"/>
  <c r="O66" i="1" s="1"/>
  <c r="AH66" i="1"/>
  <c r="AC66" i="1"/>
  <c r="X66" i="1"/>
  <c r="S66" i="1"/>
  <c r="CT65" i="1"/>
  <c r="CS65" i="1"/>
  <c r="CO65" i="1"/>
  <c r="CN65" i="1"/>
  <c r="CK65" i="1" s="1"/>
  <c r="CA65" i="1"/>
  <c r="BV65" i="1"/>
  <c r="BQ65" i="1"/>
  <c r="BL65" i="1"/>
  <c r="BG65" i="1"/>
  <c r="BB65" i="1"/>
  <c r="AW65" i="1"/>
  <c r="AR65" i="1"/>
  <c r="AM65" i="1"/>
  <c r="AH65" i="1"/>
  <c r="AC65" i="1"/>
  <c r="Q65" i="1" s="1"/>
  <c r="O65" i="1" s="1"/>
  <c r="X65" i="1"/>
  <c r="S65" i="1"/>
  <c r="CT64" i="1"/>
  <c r="CS64" i="1"/>
  <c r="CO64" i="1"/>
  <c r="CN64" i="1"/>
  <c r="CK64" i="1"/>
  <c r="CA64" i="1"/>
  <c r="BV64" i="1"/>
  <c r="BQ64" i="1"/>
  <c r="BL64" i="1"/>
  <c r="BG64" i="1"/>
  <c r="BB64" i="1"/>
  <c r="AW64" i="1"/>
  <c r="AR64" i="1"/>
  <c r="AM64" i="1"/>
  <c r="AH64" i="1"/>
  <c r="AC64" i="1"/>
  <c r="X64" i="1"/>
  <c r="S64" i="1"/>
  <c r="CS63" i="1"/>
  <c r="CO63" i="1"/>
  <c r="CN63" i="1"/>
  <c r="CK63" i="1"/>
  <c r="CA63" i="1"/>
  <c r="BZ63" i="1"/>
  <c r="CT63" i="1" s="1"/>
  <c r="BQ63" i="1"/>
  <c r="Q63" i="1" s="1"/>
  <c r="O63" i="1" s="1"/>
  <c r="BL63" i="1"/>
  <c r="BG63" i="1"/>
  <c r="BB63" i="1"/>
  <c r="AW63" i="1"/>
  <c r="AR63" i="1"/>
  <c r="AM63" i="1"/>
  <c r="AH63" i="1"/>
  <c r="AC63" i="1"/>
  <c r="X63" i="1"/>
  <c r="S63" i="1"/>
  <c r="CT62" i="1"/>
  <c r="CS62" i="1"/>
  <c r="CP62" i="1" s="1"/>
  <c r="CO62" i="1"/>
  <c r="CN62" i="1"/>
  <c r="CK62" i="1" s="1"/>
  <c r="CA62" i="1"/>
  <c r="BV62" i="1"/>
  <c r="BQ62" i="1"/>
  <c r="BL62" i="1"/>
  <c r="BG62" i="1"/>
  <c r="BB62" i="1"/>
  <c r="AW62" i="1"/>
  <c r="AR62" i="1"/>
  <c r="AM62" i="1"/>
  <c r="AH62" i="1"/>
  <c r="AC62" i="1"/>
  <c r="X62" i="1"/>
  <c r="S62" i="1"/>
  <c r="CT61" i="1"/>
  <c r="CS61" i="1"/>
  <c r="CP61" i="1" s="1"/>
  <c r="CO61" i="1"/>
  <c r="CN61" i="1"/>
  <c r="CA61" i="1"/>
  <c r="BV61" i="1"/>
  <c r="BQ61" i="1"/>
  <c r="BL61" i="1"/>
  <c r="BG61" i="1"/>
  <c r="BB61" i="1"/>
  <c r="AW61" i="1"/>
  <c r="AR61" i="1"/>
  <c r="AM61" i="1"/>
  <c r="AH61" i="1"/>
  <c r="AC61" i="1"/>
  <c r="X61" i="1"/>
  <c r="S61" i="1"/>
  <c r="B61" i="1"/>
  <c r="CT60" i="1"/>
  <c r="CS60" i="1"/>
  <c r="CP60" i="1" s="1"/>
  <c r="CO60" i="1"/>
  <c r="CN60" i="1"/>
  <c r="CA60" i="1"/>
  <c r="BV60" i="1"/>
  <c r="BQ60" i="1"/>
  <c r="BL60" i="1"/>
  <c r="BG60" i="1"/>
  <c r="BB60" i="1"/>
  <c r="AW60" i="1"/>
  <c r="AR60" i="1"/>
  <c r="AM60" i="1"/>
  <c r="AH60" i="1"/>
  <c r="R60" i="1" s="1"/>
  <c r="P60" i="1" s="1"/>
  <c r="AC60" i="1"/>
  <c r="X60" i="1"/>
  <c r="S60" i="1"/>
  <c r="CT59" i="1"/>
  <c r="CS59" i="1"/>
  <c r="CP59" i="1" s="1"/>
  <c r="CO59" i="1"/>
  <c r="CN59" i="1"/>
  <c r="CA59" i="1"/>
  <c r="BV59" i="1"/>
  <c r="BQ59" i="1"/>
  <c r="BL59" i="1"/>
  <c r="BG59" i="1"/>
  <c r="BB59" i="1"/>
  <c r="AW59" i="1"/>
  <c r="AR59" i="1"/>
  <c r="AM59" i="1"/>
  <c r="AH59" i="1"/>
  <c r="AC59" i="1"/>
  <c r="X59" i="1"/>
  <c r="S59" i="1"/>
  <c r="CT58" i="1"/>
  <c r="CS58" i="1"/>
  <c r="CP58" i="1" s="1"/>
  <c r="CO58" i="1"/>
  <c r="CN58" i="1"/>
  <c r="CA58" i="1"/>
  <c r="BV58" i="1"/>
  <c r="BQ58" i="1"/>
  <c r="BL58" i="1"/>
  <c r="BG58" i="1"/>
  <c r="BB58" i="1"/>
  <c r="AW58" i="1"/>
  <c r="AR58" i="1"/>
  <c r="AM58" i="1"/>
  <c r="AH58" i="1"/>
  <c r="R58" i="1" s="1"/>
  <c r="P58" i="1" s="1"/>
  <c r="AC58" i="1"/>
  <c r="Q58" i="1" s="1"/>
  <c r="O58" i="1" s="1"/>
  <c r="X58" i="1"/>
  <c r="S58" i="1"/>
  <c r="CT57" i="1"/>
  <c r="CS57" i="1"/>
  <c r="CP57" i="1"/>
  <c r="CO57" i="1"/>
  <c r="CN57" i="1"/>
  <c r="CK57" i="1"/>
  <c r="CA57" i="1"/>
  <c r="BV57" i="1"/>
  <c r="BQ57" i="1"/>
  <c r="BL57" i="1"/>
  <c r="BG57" i="1"/>
  <c r="BB57" i="1"/>
  <c r="AW57" i="1"/>
  <c r="AR57" i="1"/>
  <c r="AM57" i="1"/>
  <c r="AH57" i="1"/>
  <c r="AC57" i="1"/>
  <c r="X57" i="1"/>
  <c r="S57" i="1"/>
  <c r="CT56" i="1"/>
  <c r="CS56" i="1"/>
  <c r="CP56" i="1"/>
  <c r="CO56" i="1"/>
  <c r="CN56" i="1"/>
  <c r="CK56" i="1"/>
  <c r="CA56" i="1"/>
  <c r="BV56" i="1"/>
  <c r="BQ56" i="1"/>
  <c r="BL56" i="1"/>
  <c r="BG56" i="1"/>
  <c r="BB56" i="1"/>
  <c r="AW56" i="1"/>
  <c r="AR56" i="1"/>
  <c r="AM56" i="1"/>
  <c r="AH56" i="1"/>
  <c r="AC56" i="1"/>
  <c r="X56" i="1"/>
  <c r="S56" i="1"/>
  <c r="Q56" i="1"/>
  <c r="O56" i="1" s="1"/>
  <c r="CT55" i="1"/>
  <c r="CP55" i="1" s="1"/>
  <c r="CS55" i="1"/>
  <c r="CO55" i="1"/>
  <c r="CN55" i="1"/>
  <c r="CK55" i="1" s="1"/>
  <c r="CA55" i="1"/>
  <c r="BV55" i="1"/>
  <c r="BQ55" i="1"/>
  <c r="BL55" i="1"/>
  <c r="BG55" i="1"/>
  <c r="BB55" i="1"/>
  <c r="AW55" i="1"/>
  <c r="AR55" i="1"/>
  <c r="AM55" i="1"/>
  <c r="AH55" i="1"/>
  <c r="AC55" i="1"/>
  <c r="X55" i="1"/>
  <c r="S55" i="1"/>
  <c r="CT54" i="1"/>
  <c r="CS54" i="1"/>
  <c r="CO54" i="1"/>
  <c r="CN54" i="1"/>
  <c r="CK54" i="1" s="1"/>
  <c r="CA54" i="1"/>
  <c r="BV54" i="1"/>
  <c r="BQ54" i="1"/>
  <c r="BL54" i="1"/>
  <c r="BG54" i="1"/>
  <c r="BB54" i="1"/>
  <c r="AW54" i="1"/>
  <c r="AR54" i="1"/>
  <c r="AM54" i="1"/>
  <c r="AH54" i="1"/>
  <c r="AC54" i="1"/>
  <c r="X54" i="1"/>
  <c r="S54" i="1"/>
  <c r="CT53" i="1"/>
  <c r="CS53" i="1"/>
  <c r="CO53" i="1"/>
  <c r="CN53" i="1"/>
  <c r="CA53" i="1"/>
  <c r="BV53" i="1"/>
  <c r="BQ53" i="1"/>
  <c r="BL53" i="1"/>
  <c r="BG53" i="1"/>
  <c r="BB53" i="1"/>
  <c r="AW53" i="1"/>
  <c r="AR53" i="1"/>
  <c r="AM53" i="1"/>
  <c r="AH53" i="1"/>
  <c r="AC53" i="1"/>
  <c r="X53" i="1"/>
  <c r="S53" i="1"/>
  <c r="CT52" i="1"/>
  <c r="CS52" i="1"/>
  <c r="CP52" i="1" s="1"/>
  <c r="CO52" i="1"/>
  <c r="CN52" i="1"/>
  <c r="CA52" i="1"/>
  <c r="BV52" i="1"/>
  <c r="BQ52" i="1"/>
  <c r="BQ51" i="1" s="1"/>
  <c r="BQ17" i="1" s="1"/>
  <c r="BL52" i="1"/>
  <c r="R52" i="1" s="1"/>
  <c r="BG52" i="1"/>
  <c r="BB52" i="1"/>
  <c r="AW52" i="1"/>
  <c r="AR52" i="1"/>
  <c r="AM52" i="1"/>
  <c r="AH52" i="1"/>
  <c r="AC52" i="1"/>
  <c r="X52" i="1"/>
  <c r="S52" i="1"/>
  <c r="CR51" i="1"/>
  <c r="CQ51" i="1"/>
  <c r="CQ17" i="1" s="1"/>
  <c r="CM51" i="1"/>
  <c r="CM17" i="1" s="1"/>
  <c r="CL51" i="1"/>
  <c r="CL17" i="1" s="1"/>
  <c r="CE51" i="1"/>
  <c r="CE17" i="1" s="1"/>
  <c r="CD51" i="1"/>
  <c r="CD17" i="1" s="1"/>
  <c r="CC51" i="1"/>
  <c r="CC17" i="1" s="1"/>
  <c r="CB51" i="1"/>
  <c r="CB17" i="1" s="1"/>
  <c r="BY51" i="1"/>
  <c r="BY17" i="1" s="1"/>
  <c r="BX51" i="1"/>
  <c r="BW51" i="1"/>
  <c r="BU51" i="1"/>
  <c r="BT51" i="1"/>
  <c r="BS51" i="1"/>
  <c r="BR51" i="1"/>
  <c r="BP51" i="1"/>
  <c r="BO51" i="1"/>
  <c r="BN51" i="1"/>
  <c r="BN17" i="1" s="1"/>
  <c r="BM51" i="1"/>
  <c r="BM17" i="1" s="1"/>
  <c r="BK51" i="1"/>
  <c r="BK17" i="1" s="1"/>
  <c r="BJ51" i="1"/>
  <c r="BJ17" i="1" s="1"/>
  <c r="BI51" i="1"/>
  <c r="BI17" i="1" s="1"/>
  <c r="BH51" i="1"/>
  <c r="BH17" i="1" s="1"/>
  <c r="BF51" i="1"/>
  <c r="BF17" i="1" s="1"/>
  <c r="BE51" i="1"/>
  <c r="BD51" i="1"/>
  <c r="BC51" i="1"/>
  <c r="BA51" i="1"/>
  <c r="AZ51" i="1"/>
  <c r="AY51" i="1"/>
  <c r="AX51" i="1"/>
  <c r="AV51" i="1"/>
  <c r="AU51" i="1"/>
  <c r="AT51" i="1"/>
  <c r="AS51" i="1"/>
  <c r="AS17" i="1" s="1"/>
  <c r="AQ51" i="1"/>
  <c r="AQ17" i="1" s="1"/>
  <c r="AP51" i="1"/>
  <c r="AP17" i="1" s="1"/>
  <c r="AO51" i="1"/>
  <c r="AO17" i="1" s="1"/>
  <c r="AN51" i="1"/>
  <c r="AN17" i="1" s="1"/>
  <c r="AL51" i="1"/>
  <c r="AL17" i="1" s="1"/>
  <c r="AK51" i="1"/>
  <c r="AK17" i="1" s="1"/>
  <c r="AJ51" i="1"/>
  <c r="AI51" i="1"/>
  <c r="AG51" i="1"/>
  <c r="AF51" i="1"/>
  <c r="AE51" i="1"/>
  <c r="AD51" i="1"/>
  <c r="AB51" i="1"/>
  <c r="AA51" i="1"/>
  <c r="Z51" i="1"/>
  <c r="Z17" i="1" s="1"/>
  <c r="Y51" i="1"/>
  <c r="W51" i="1"/>
  <c r="W17" i="1" s="1"/>
  <c r="V51" i="1"/>
  <c r="V17" i="1" s="1"/>
  <c r="U51" i="1"/>
  <c r="U17" i="1" s="1"/>
  <c r="T51" i="1"/>
  <c r="T17" i="1" s="1"/>
  <c r="N51" i="1"/>
  <c r="N17" i="1" s="1"/>
  <c r="CT50" i="1"/>
  <c r="CS50" i="1"/>
  <c r="CP50" i="1" s="1"/>
  <c r="CO50" i="1"/>
  <c r="CN50" i="1"/>
  <c r="CA50" i="1"/>
  <c r="BV50" i="1"/>
  <c r="BQ50" i="1"/>
  <c r="BL50" i="1"/>
  <c r="BG50" i="1"/>
  <c r="BB50" i="1"/>
  <c r="AW50" i="1"/>
  <c r="AR50" i="1"/>
  <c r="AM50" i="1"/>
  <c r="AH50" i="1"/>
  <c r="R50" i="1" s="1"/>
  <c r="P50" i="1" s="1"/>
  <c r="AC50" i="1"/>
  <c r="X50" i="1"/>
  <c r="S50" i="1"/>
  <c r="CT49" i="1"/>
  <c r="CS49" i="1"/>
  <c r="CP49" i="1" s="1"/>
  <c r="CO49" i="1"/>
  <c r="CN49" i="1"/>
  <c r="CA49" i="1"/>
  <c r="BV49" i="1"/>
  <c r="BQ49" i="1"/>
  <c r="BL49" i="1"/>
  <c r="BG49" i="1"/>
  <c r="BB49" i="1"/>
  <c r="R49" i="1" s="1"/>
  <c r="P49" i="1" s="1"/>
  <c r="AW49" i="1"/>
  <c r="AR49" i="1"/>
  <c r="AM49" i="1"/>
  <c r="AH49" i="1"/>
  <c r="AC49" i="1"/>
  <c r="X49" i="1"/>
  <c r="S49" i="1"/>
  <c r="CT48" i="1"/>
  <c r="CS48" i="1"/>
  <c r="CP48" i="1" s="1"/>
  <c r="CO48" i="1"/>
  <c r="CN48" i="1"/>
  <c r="CK48" i="1"/>
  <c r="CA48" i="1"/>
  <c r="BV48" i="1"/>
  <c r="BQ48" i="1"/>
  <c r="BL48" i="1"/>
  <c r="BG48" i="1"/>
  <c r="BB48" i="1"/>
  <c r="AW48" i="1"/>
  <c r="AR48" i="1"/>
  <c r="AM48" i="1"/>
  <c r="Q48" i="1" s="1"/>
  <c r="O48" i="1" s="1"/>
  <c r="AH48" i="1"/>
  <c r="R48" i="1" s="1"/>
  <c r="P48" i="1" s="1"/>
  <c r="AC48" i="1"/>
  <c r="X48" i="1"/>
  <c r="S48" i="1"/>
  <c r="CT47" i="1"/>
  <c r="CS47" i="1"/>
  <c r="CP47" i="1" s="1"/>
  <c r="CO47" i="1"/>
  <c r="CK47" i="1" s="1"/>
  <c r="CN47" i="1"/>
  <c r="CA47" i="1"/>
  <c r="BV47" i="1"/>
  <c r="BQ47" i="1"/>
  <c r="BL47" i="1"/>
  <c r="BG47" i="1"/>
  <c r="BB47" i="1"/>
  <c r="AW47" i="1"/>
  <c r="AR47" i="1"/>
  <c r="AM47" i="1"/>
  <c r="AH47" i="1"/>
  <c r="AC47" i="1"/>
  <c r="X47" i="1"/>
  <c r="S47" i="1"/>
  <c r="CT46" i="1"/>
  <c r="CS46" i="1"/>
  <c r="CO46" i="1"/>
  <c r="CN46" i="1"/>
  <c r="CA46" i="1"/>
  <c r="BV46" i="1"/>
  <c r="BQ46" i="1"/>
  <c r="BL46" i="1"/>
  <c r="BG46" i="1"/>
  <c r="BB46" i="1"/>
  <c r="AW46" i="1"/>
  <c r="AR46" i="1"/>
  <c r="AM46" i="1"/>
  <c r="AH46" i="1"/>
  <c r="AC46" i="1"/>
  <c r="X46" i="1"/>
  <c r="S46" i="1"/>
  <c r="O46" i="1" s="1"/>
  <c r="Q46" i="1"/>
  <c r="CT45" i="1"/>
  <c r="CP45" i="1" s="1"/>
  <c r="CS45" i="1"/>
  <c r="CO45" i="1"/>
  <c r="CN45" i="1"/>
  <c r="CA45" i="1"/>
  <c r="BV45" i="1"/>
  <c r="BQ45" i="1"/>
  <c r="BL45" i="1"/>
  <c r="BG45" i="1"/>
  <c r="BB45" i="1"/>
  <c r="AW45" i="1"/>
  <c r="AR45" i="1"/>
  <c r="AM45" i="1"/>
  <c r="AH45" i="1"/>
  <c r="R45" i="1" s="1"/>
  <c r="P45" i="1" s="1"/>
  <c r="AC45" i="1"/>
  <c r="X45" i="1"/>
  <c r="S45" i="1"/>
  <c r="CT44" i="1"/>
  <c r="CS44" i="1"/>
  <c r="CP44" i="1" s="1"/>
  <c r="CN44" i="1"/>
  <c r="CA44" i="1"/>
  <c r="BV44" i="1"/>
  <c r="BQ44" i="1"/>
  <c r="BL44" i="1"/>
  <c r="BG44" i="1"/>
  <c r="BB44" i="1"/>
  <c r="AW44" i="1"/>
  <c r="AR44" i="1"/>
  <c r="AM44" i="1"/>
  <c r="AH44" i="1"/>
  <c r="AG44" i="1"/>
  <c r="AG42" i="1" s="1"/>
  <c r="AG40" i="1" s="1"/>
  <c r="AG36" i="1" s="1"/>
  <c r="X44" i="1"/>
  <c r="S44" i="1"/>
  <c r="CT43" i="1"/>
  <c r="CS43" i="1"/>
  <c r="CO43" i="1"/>
  <c r="CN43" i="1"/>
  <c r="CK43" i="1" s="1"/>
  <c r="CA43" i="1"/>
  <c r="BV43" i="1"/>
  <c r="BQ43" i="1"/>
  <c r="BL43" i="1"/>
  <c r="BL42" i="1" s="1"/>
  <c r="BL40" i="1" s="1"/>
  <c r="BL36" i="1" s="1"/>
  <c r="BL16" i="1" s="1"/>
  <c r="BG43" i="1"/>
  <c r="BG42" i="1" s="1"/>
  <c r="BG40" i="1" s="1"/>
  <c r="BG36" i="1" s="1"/>
  <c r="BG16" i="1" s="1"/>
  <c r="BB43" i="1"/>
  <c r="AW43" i="1"/>
  <c r="AR43" i="1"/>
  <c r="AM43" i="1"/>
  <c r="AH43" i="1"/>
  <c r="AC43" i="1"/>
  <c r="X43" i="1"/>
  <c r="S43" i="1"/>
  <c r="CR42" i="1"/>
  <c r="CR40" i="1" s="1"/>
  <c r="CR36" i="1" s="1"/>
  <c r="CR16" i="1" s="1"/>
  <c r="CQ42" i="1"/>
  <c r="CM42" i="1"/>
  <c r="CL42" i="1"/>
  <c r="CE42" i="1"/>
  <c r="CD42" i="1"/>
  <c r="CD40" i="1" s="1"/>
  <c r="CD36" i="1" s="1"/>
  <c r="CD16" i="1" s="1"/>
  <c r="CC42" i="1"/>
  <c r="CC40" i="1" s="1"/>
  <c r="CC36" i="1" s="1"/>
  <c r="CC16" i="1" s="1"/>
  <c r="CB42" i="1"/>
  <c r="CB40" i="1" s="1"/>
  <c r="CB36" i="1" s="1"/>
  <c r="CB16" i="1" s="1"/>
  <c r="BZ42" i="1"/>
  <c r="BZ40" i="1" s="1"/>
  <c r="BZ36" i="1" s="1"/>
  <c r="BZ16" i="1" s="1"/>
  <c r="BY42" i="1"/>
  <c r="BY40" i="1" s="1"/>
  <c r="BY36" i="1" s="1"/>
  <c r="BY16" i="1" s="1"/>
  <c r="BX42" i="1"/>
  <c r="BX40" i="1" s="1"/>
  <c r="BX36" i="1" s="1"/>
  <c r="BX16" i="1" s="1"/>
  <c r="BW42" i="1"/>
  <c r="BW40" i="1" s="1"/>
  <c r="BW36" i="1" s="1"/>
  <c r="BW16" i="1" s="1"/>
  <c r="BU42" i="1"/>
  <c r="BU40" i="1" s="1"/>
  <c r="BU36" i="1" s="1"/>
  <c r="BU16" i="1" s="1"/>
  <c r="BT42" i="1"/>
  <c r="BS42" i="1"/>
  <c r="BR42" i="1"/>
  <c r="BP42" i="1"/>
  <c r="BO42" i="1"/>
  <c r="BN42" i="1"/>
  <c r="BM42" i="1"/>
  <c r="BK42" i="1"/>
  <c r="BJ42" i="1"/>
  <c r="BJ40" i="1" s="1"/>
  <c r="BJ36" i="1" s="1"/>
  <c r="BJ16" i="1" s="1"/>
  <c r="BI42" i="1"/>
  <c r="BI40" i="1" s="1"/>
  <c r="BI36" i="1" s="1"/>
  <c r="BI16" i="1" s="1"/>
  <c r="BH42" i="1"/>
  <c r="BH40" i="1" s="1"/>
  <c r="BH36" i="1" s="1"/>
  <c r="BH16" i="1" s="1"/>
  <c r="BF42" i="1"/>
  <c r="BF40" i="1" s="1"/>
  <c r="BF36" i="1" s="1"/>
  <c r="BF16" i="1" s="1"/>
  <c r="BE42" i="1"/>
  <c r="BE40" i="1" s="1"/>
  <c r="BE36" i="1" s="1"/>
  <c r="BE16" i="1" s="1"/>
  <c r="BD42" i="1"/>
  <c r="BD40" i="1" s="1"/>
  <c r="BD36" i="1" s="1"/>
  <c r="BD16" i="1" s="1"/>
  <c r="BC42" i="1"/>
  <c r="BC40" i="1" s="1"/>
  <c r="BC36" i="1" s="1"/>
  <c r="BC16" i="1" s="1"/>
  <c r="BA42" i="1"/>
  <c r="BA40" i="1" s="1"/>
  <c r="BA36" i="1" s="1"/>
  <c r="BA16" i="1" s="1"/>
  <c r="AZ42" i="1"/>
  <c r="AY42" i="1"/>
  <c r="AX42" i="1"/>
  <c r="AV42" i="1"/>
  <c r="AU42" i="1"/>
  <c r="AT42" i="1"/>
  <c r="AS42" i="1"/>
  <c r="AQ42" i="1"/>
  <c r="AQ40" i="1" s="1"/>
  <c r="AQ36" i="1" s="1"/>
  <c r="AQ16" i="1" s="1"/>
  <c r="AP42" i="1"/>
  <c r="AP40" i="1" s="1"/>
  <c r="AP36" i="1" s="1"/>
  <c r="AP16" i="1" s="1"/>
  <c r="AO42" i="1"/>
  <c r="AO40" i="1" s="1"/>
  <c r="AO36" i="1" s="1"/>
  <c r="AO16" i="1" s="1"/>
  <c r="AN42" i="1"/>
  <c r="AN40" i="1" s="1"/>
  <c r="AN36" i="1" s="1"/>
  <c r="AN16" i="1" s="1"/>
  <c r="AL42" i="1"/>
  <c r="AL40" i="1" s="1"/>
  <c r="AL36" i="1" s="1"/>
  <c r="AL16" i="1" s="1"/>
  <c r="AK42" i="1"/>
  <c r="AK40" i="1" s="1"/>
  <c r="AK36" i="1" s="1"/>
  <c r="AK16" i="1" s="1"/>
  <c r="AJ42" i="1"/>
  <c r="AJ40" i="1" s="1"/>
  <c r="AJ36" i="1" s="1"/>
  <c r="AJ16" i="1" s="1"/>
  <c r="AI42" i="1"/>
  <c r="AI40" i="1" s="1"/>
  <c r="AI36" i="1" s="1"/>
  <c r="AI16" i="1" s="1"/>
  <c r="AF42" i="1"/>
  <c r="AF40" i="1" s="1"/>
  <c r="AF36" i="1" s="1"/>
  <c r="AE42" i="1"/>
  <c r="AE40" i="1" s="1"/>
  <c r="AE36" i="1" s="1"/>
  <c r="AD42" i="1"/>
  <c r="AB42" i="1"/>
  <c r="AA42" i="1"/>
  <c r="AA40" i="1" s="1"/>
  <c r="AA36" i="1" s="1"/>
  <c r="AA16" i="1" s="1"/>
  <c r="Z42" i="1"/>
  <c r="Y42" i="1"/>
  <c r="W42" i="1"/>
  <c r="V42" i="1"/>
  <c r="U42" i="1"/>
  <c r="U40" i="1" s="1"/>
  <c r="U36" i="1" s="1"/>
  <c r="U16" i="1" s="1"/>
  <c r="T42" i="1"/>
  <c r="T40" i="1" s="1"/>
  <c r="T36" i="1" s="1"/>
  <c r="T16" i="1" s="1"/>
  <c r="S42" i="1"/>
  <c r="S40" i="1" s="1"/>
  <c r="S36" i="1" s="1"/>
  <c r="S16" i="1" s="1"/>
  <c r="N42" i="1"/>
  <c r="N40" i="1" s="1"/>
  <c r="N36" i="1" s="1"/>
  <c r="N16" i="1" s="1"/>
  <c r="CQ40" i="1"/>
  <c r="CQ36" i="1" s="1"/>
  <c r="CQ16" i="1" s="1"/>
  <c r="CM40" i="1"/>
  <c r="CM36" i="1" s="1"/>
  <c r="CM16" i="1" s="1"/>
  <c r="CL40" i="1"/>
  <c r="CL36" i="1" s="1"/>
  <c r="CL16" i="1" s="1"/>
  <c r="CE40" i="1"/>
  <c r="CE36" i="1" s="1"/>
  <c r="CE16" i="1" s="1"/>
  <c r="BT40" i="1"/>
  <c r="BS40" i="1"/>
  <c r="BS36" i="1" s="1"/>
  <c r="BS16" i="1" s="1"/>
  <c r="BR40" i="1"/>
  <c r="BR36" i="1" s="1"/>
  <c r="BR16" i="1" s="1"/>
  <c r="BP40" i="1"/>
  <c r="BP36" i="1" s="1"/>
  <c r="BP16" i="1" s="1"/>
  <c r="BO40" i="1"/>
  <c r="BO36" i="1" s="1"/>
  <c r="BO16" i="1" s="1"/>
  <c r="BN40" i="1"/>
  <c r="BN36" i="1" s="1"/>
  <c r="BN16" i="1" s="1"/>
  <c r="BM40" i="1"/>
  <c r="BM36" i="1" s="1"/>
  <c r="BM16" i="1" s="1"/>
  <c r="BK40" i="1"/>
  <c r="BK36" i="1" s="1"/>
  <c r="BK16" i="1" s="1"/>
  <c r="AZ40" i="1"/>
  <c r="AY40" i="1"/>
  <c r="AY36" i="1" s="1"/>
  <c r="AY16" i="1" s="1"/>
  <c r="AX40" i="1"/>
  <c r="AX36" i="1" s="1"/>
  <c r="AX16" i="1" s="1"/>
  <c r="AV40" i="1"/>
  <c r="AV36" i="1" s="1"/>
  <c r="AV16" i="1" s="1"/>
  <c r="AU40" i="1"/>
  <c r="AU36" i="1" s="1"/>
  <c r="AT40" i="1"/>
  <c r="AT36" i="1" s="1"/>
  <c r="AS40" i="1"/>
  <c r="AS36" i="1" s="1"/>
  <c r="AS16" i="1" s="1"/>
  <c r="AD40" i="1"/>
  <c r="AB40" i="1"/>
  <c r="AB36" i="1" s="1"/>
  <c r="AB16" i="1" s="1"/>
  <c r="Z40" i="1"/>
  <c r="Z36" i="1" s="1"/>
  <c r="Z16" i="1" s="1"/>
  <c r="Y40" i="1"/>
  <c r="Y36" i="1" s="1"/>
  <c r="Y16" i="1" s="1"/>
  <c r="W40" i="1"/>
  <c r="W36" i="1" s="1"/>
  <c r="W16" i="1" s="1"/>
  <c r="V40" i="1"/>
  <c r="V36" i="1" s="1"/>
  <c r="V16" i="1" s="1"/>
  <c r="BT36" i="1"/>
  <c r="BT16" i="1" s="1"/>
  <c r="AZ36" i="1"/>
  <c r="AZ16" i="1" s="1"/>
  <c r="AD36" i="1"/>
  <c r="AD16" i="1" s="1"/>
  <c r="CT30" i="1"/>
  <c r="CS30" i="1"/>
  <c r="CR30" i="1"/>
  <c r="CR29" i="1" s="1"/>
  <c r="CR15" i="1" s="1"/>
  <c r="CQ30" i="1"/>
  <c r="CQ29" i="1" s="1"/>
  <c r="CQ15" i="1" s="1"/>
  <c r="CP30" i="1"/>
  <c r="CP29" i="1" s="1"/>
  <c r="CP15" i="1" s="1"/>
  <c r="CO30" i="1"/>
  <c r="CN30" i="1"/>
  <c r="CN29" i="1" s="1"/>
  <c r="CN15" i="1" s="1"/>
  <c r="CM30" i="1"/>
  <c r="CL30" i="1"/>
  <c r="CL29" i="1" s="1"/>
  <c r="CL15" i="1" s="1"/>
  <c r="CK30" i="1"/>
  <c r="CE30" i="1"/>
  <c r="CD30" i="1"/>
  <c r="CC30" i="1"/>
  <c r="CB30" i="1"/>
  <c r="CA30" i="1"/>
  <c r="BZ30" i="1"/>
  <c r="BY30" i="1"/>
  <c r="BY29" i="1" s="1"/>
  <c r="BY15" i="1" s="1"/>
  <c r="BX30" i="1"/>
  <c r="BX29" i="1" s="1"/>
  <c r="BX15" i="1" s="1"/>
  <c r="BW30" i="1"/>
  <c r="BW29" i="1" s="1"/>
  <c r="BW15" i="1" s="1"/>
  <c r="BV30" i="1"/>
  <c r="BV29" i="1" s="1"/>
  <c r="BV15" i="1" s="1"/>
  <c r="BU30" i="1"/>
  <c r="BU29" i="1" s="1"/>
  <c r="BU15" i="1" s="1"/>
  <c r="BT30" i="1"/>
  <c r="BS30" i="1"/>
  <c r="BS29" i="1" s="1"/>
  <c r="BS15" i="1" s="1"/>
  <c r="BR30" i="1"/>
  <c r="BQ30" i="1"/>
  <c r="BQ29" i="1" s="1"/>
  <c r="BQ15" i="1" s="1"/>
  <c r="BP30" i="1"/>
  <c r="BO30" i="1"/>
  <c r="BN30" i="1"/>
  <c r="BM30" i="1"/>
  <c r="BL30" i="1"/>
  <c r="BK30" i="1"/>
  <c r="BJ30" i="1"/>
  <c r="BI30" i="1"/>
  <c r="BI29" i="1" s="1"/>
  <c r="BI15" i="1" s="1"/>
  <c r="BH30" i="1"/>
  <c r="BH29" i="1" s="1"/>
  <c r="BH15" i="1" s="1"/>
  <c r="BG30" i="1"/>
  <c r="BG29" i="1" s="1"/>
  <c r="BG15" i="1" s="1"/>
  <c r="BF30" i="1"/>
  <c r="BF29" i="1" s="1"/>
  <c r="BF15" i="1" s="1"/>
  <c r="BE30" i="1"/>
  <c r="BE29" i="1" s="1"/>
  <c r="BE15" i="1" s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S29" i="1" s="1"/>
  <c r="AR30" i="1"/>
  <c r="AR29" i="1" s="1"/>
  <c r="AR15" i="1" s="1"/>
  <c r="AQ30" i="1"/>
  <c r="AQ29" i="1" s="1"/>
  <c r="AQ15" i="1" s="1"/>
  <c r="AP30" i="1"/>
  <c r="AP29" i="1" s="1"/>
  <c r="AP15" i="1" s="1"/>
  <c r="AO30" i="1"/>
  <c r="AO29" i="1" s="1"/>
  <c r="AO15" i="1" s="1"/>
  <c r="AN30" i="1"/>
  <c r="AN29" i="1" s="1"/>
  <c r="AN15" i="1" s="1"/>
  <c r="AM30" i="1"/>
  <c r="AL30" i="1"/>
  <c r="AK30" i="1"/>
  <c r="AJ30" i="1"/>
  <c r="AI30" i="1"/>
  <c r="AH30" i="1"/>
  <c r="AG30" i="1"/>
  <c r="AF30" i="1"/>
  <c r="AE30" i="1"/>
  <c r="AD30" i="1"/>
  <c r="AC30" i="1"/>
  <c r="AC29" i="1" s="1"/>
  <c r="AC15" i="1" s="1"/>
  <c r="AB30" i="1"/>
  <c r="AB29" i="1" s="1"/>
  <c r="AB15" i="1" s="1"/>
  <c r="AA30" i="1"/>
  <c r="AA29" i="1" s="1"/>
  <c r="AA15" i="1" s="1"/>
  <c r="Z30" i="1"/>
  <c r="Z29" i="1" s="1"/>
  <c r="Z15" i="1" s="1"/>
  <c r="Y30" i="1"/>
  <c r="Y29" i="1" s="1"/>
  <c r="Y15" i="1" s="1"/>
  <c r="X30" i="1"/>
  <c r="X29" i="1" s="1"/>
  <c r="X15" i="1" s="1"/>
  <c r="W30" i="1"/>
  <c r="W29" i="1" s="1"/>
  <c r="W15" i="1" s="1"/>
  <c r="V30" i="1"/>
  <c r="U30" i="1"/>
  <c r="T30" i="1"/>
  <c r="S30" i="1"/>
  <c r="R30" i="1"/>
  <c r="Q30" i="1"/>
  <c r="P30" i="1"/>
  <c r="O30" i="1"/>
  <c r="N30" i="1"/>
  <c r="CT29" i="1"/>
  <c r="CS29" i="1"/>
  <c r="CO29" i="1"/>
  <c r="CO15" i="1" s="1"/>
  <c r="CM29" i="1"/>
  <c r="CM15" i="1" s="1"/>
  <c r="CK29" i="1"/>
  <c r="CK15" i="1" s="1"/>
  <c r="CE29" i="1"/>
  <c r="CE15" i="1" s="1"/>
  <c r="CD29" i="1"/>
  <c r="CC29" i="1"/>
  <c r="CB29" i="1"/>
  <c r="CA29" i="1"/>
  <c r="BZ29" i="1"/>
  <c r="BT29" i="1"/>
  <c r="BT15" i="1" s="1"/>
  <c r="BR29" i="1"/>
  <c r="BR15" i="1" s="1"/>
  <c r="BP29" i="1"/>
  <c r="BP15" i="1" s="1"/>
  <c r="BO29" i="1"/>
  <c r="BO15" i="1" s="1"/>
  <c r="BN29" i="1"/>
  <c r="BN15" i="1" s="1"/>
  <c r="BM29" i="1"/>
  <c r="BL29" i="1"/>
  <c r="BK29" i="1"/>
  <c r="BJ29" i="1"/>
  <c r="BD29" i="1"/>
  <c r="BD15" i="1" s="1"/>
  <c r="BC29" i="1"/>
  <c r="BC15" i="1" s="1"/>
  <c r="BB29" i="1"/>
  <c r="BB15" i="1" s="1"/>
  <c r="BA29" i="1"/>
  <c r="BA15" i="1" s="1"/>
  <c r="AZ29" i="1"/>
  <c r="AZ15" i="1" s="1"/>
  <c r="AY29" i="1"/>
  <c r="AY15" i="1" s="1"/>
  <c r="AX29" i="1"/>
  <c r="AW29" i="1"/>
  <c r="AV29" i="1"/>
  <c r="AU29" i="1"/>
  <c r="AT29" i="1"/>
  <c r="AM29" i="1"/>
  <c r="AM15" i="1" s="1"/>
  <c r="AL29" i="1"/>
  <c r="AL15" i="1" s="1"/>
  <c r="AK29" i="1"/>
  <c r="AK15" i="1" s="1"/>
  <c r="AJ29" i="1"/>
  <c r="AJ15" i="1" s="1"/>
  <c r="AI29" i="1"/>
  <c r="AI15" i="1" s="1"/>
  <c r="AH29" i="1"/>
  <c r="AH15" i="1" s="1"/>
  <c r="AG29" i="1"/>
  <c r="AG15" i="1" s="1"/>
  <c r="AF29" i="1"/>
  <c r="AF15" i="1" s="1"/>
  <c r="AE29" i="1"/>
  <c r="AD29" i="1"/>
  <c r="V29" i="1"/>
  <c r="V15" i="1" s="1"/>
  <c r="U29" i="1"/>
  <c r="U15" i="1" s="1"/>
  <c r="T29" i="1"/>
  <c r="T15" i="1" s="1"/>
  <c r="S29" i="1"/>
  <c r="S15" i="1" s="1"/>
  <c r="R29" i="1"/>
  <c r="Q29" i="1"/>
  <c r="P29" i="1"/>
  <c r="O29" i="1"/>
  <c r="N29" i="1"/>
  <c r="CT24" i="1"/>
  <c r="CS24" i="1"/>
  <c r="CR24" i="1"/>
  <c r="CQ24" i="1"/>
  <c r="CQ23" i="1" s="1"/>
  <c r="CP24" i="1"/>
  <c r="CP23" i="1" s="1"/>
  <c r="CP14" i="1" s="1"/>
  <c r="CO24" i="1"/>
  <c r="CO23" i="1" s="1"/>
  <c r="CO14" i="1" s="1"/>
  <c r="CN24" i="1"/>
  <c r="CN23" i="1" s="1"/>
  <c r="CN14" i="1" s="1"/>
  <c r="CM24" i="1"/>
  <c r="CM23" i="1" s="1"/>
  <c r="CL24" i="1"/>
  <c r="CL23" i="1" s="1"/>
  <c r="CL18" i="1" s="1"/>
  <c r="CK24" i="1"/>
  <c r="CE24" i="1"/>
  <c r="CE23" i="1" s="1"/>
  <c r="CE14" i="1" s="1"/>
  <c r="CD24" i="1"/>
  <c r="CC24" i="1"/>
  <c r="CB24" i="1"/>
  <c r="CA24" i="1"/>
  <c r="BZ24" i="1"/>
  <c r="BY24" i="1"/>
  <c r="BX24" i="1"/>
  <c r="BW24" i="1"/>
  <c r="BV24" i="1"/>
  <c r="BV23" i="1" s="1"/>
  <c r="BV14" i="1" s="1"/>
  <c r="BU24" i="1"/>
  <c r="BU23" i="1" s="1"/>
  <c r="BU18" i="1" s="1"/>
  <c r="BT24" i="1"/>
  <c r="BT23" i="1" s="1"/>
  <c r="BT18" i="1" s="1"/>
  <c r="BS24" i="1"/>
  <c r="BS23" i="1" s="1"/>
  <c r="BR24" i="1"/>
  <c r="BR23" i="1" s="1"/>
  <c r="BQ24" i="1"/>
  <c r="BQ23" i="1" s="1"/>
  <c r="BQ14" i="1" s="1"/>
  <c r="BP24" i="1"/>
  <c r="BP23" i="1" s="1"/>
  <c r="BP18" i="1" s="1"/>
  <c r="BO24" i="1"/>
  <c r="BN24" i="1"/>
  <c r="BM24" i="1"/>
  <c r="BL24" i="1"/>
  <c r="BK24" i="1"/>
  <c r="BJ24" i="1"/>
  <c r="BI24" i="1"/>
  <c r="BH24" i="1"/>
  <c r="BG24" i="1"/>
  <c r="BF24" i="1"/>
  <c r="BE24" i="1"/>
  <c r="BE23" i="1" s="1"/>
  <c r="BE18" i="1" s="1"/>
  <c r="BD24" i="1"/>
  <c r="BD23" i="1" s="1"/>
  <c r="BD18" i="1" s="1"/>
  <c r="BC24" i="1"/>
  <c r="BC23" i="1" s="1"/>
  <c r="BC18" i="1" s="1"/>
  <c r="BB24" i="1"/>
  <c r="BB23" i="1" s="1"/>
  <c r="BA24" i="1"/>
  <c r="BA23" i="1" s="1"/>
  <c r="BA18" i="1" s="1"/>
  <c r="AZ24" i="1"/>
  <c r="AZ23" i="1" s="1"/>
  <c r="AZ18" i="1" s="1"/>
  <c r="AY24" i="1"/>
  <c r="AX24" i="1"/>
  <c r="AW24" i="1"/>
  <c r="AV24" i="1"/>
  <c r="AU24" i="1"/>
  <c r="AT24" i="1"/>
  <c r="AS24" i="1"/>
  <c r="AR24" i="1"/>
  <c r="AQ24" i="1"/>
  <c r="AP24" i="1"/>
  <c r="AO24" i="1"/>
  <c r="AO23" i="1" s="1"/>
  <c r="AN24" i="1"/>
  <c r="AN23" i="1" s="1"/>
  <c r="AM24" i="1"/>
  <c r="AM23" i="1" s="1"/>
  <c r="AL24" i="1"/>
  <c r="AL23" i="1" s="1"/>
  <c r="AK24" i="1"/>
  <c r="AK23" i="1" s="1"/>
  <c r="AK18" i="1" s="1"/>
  <c r="AJ24" i="1"/>
  <c r="AJ23" i="1" s="1"/>
  <c r="AJ18" i="1" s="1"/>
  <c r="AI24" i="1"/>
  <c r="AH24" i="1"/>
  <c r="AG24" i="1"/>
  <c r="AF24" i="1"/>
  <c r="AE24" i="1"/>
  <c r="AD24" i="1"/>
  <c r="AC24" i="1"/>
  <c r="AB24" i="1"/>
  <c r="AA24" i="1"/>
  <c r="Z24" i="1"/>
  <c r="Z23" i="1" s="1"/>
  <c r="Y24" i="1"/>
  <c r="Y23" i="1" s="1"/>
  <c r="X24" i="1"/>
  <c r="X23" i="1" s="1"/>
  <c r="X14" i="1" s="1"/>
  <c r="W24" i="1"/>
  <c r="W23" i="1" s="1"/>
  <c r="V24" i="1"/>
  <c r="V23" i="1" s="1"/>
  <c r="U24" i="1"/>
  <c r="U23" i="1" s="1"/>
  <c r="T24" i="1"/>
  <c r="T23" i="1" s="1"/>
  <c r="S24" i="1"/>
  <c r="S23" i="1" s="1"/>
  <c r="S14" i="1" s="1"/>
  <c r="R24" i="1"/>
  <c r="Q24" i="1"/>
  <c r="P24" i="1"/>
  <c r="O24" i="1"/>
  <c r="N24" i="1"/>
  <c r="CT23" i="1"/>
  <c r="CS23" i="1"/>
  <c r="CR23" i="1"/>
  <c r="CK23" i="1"/>
  <c r="CK14" i="1" s="1"/>
  <c r="CD23" i="1"/>
  <c r="CC23" i="1"/>
  <c r="CB23" i="1"/>
  <c r="CB14" i="1" s="1"/>
  <c r="CA23" i="1"/>
  <c r="CA14" i="1" s="1"/>
  <c r="BZ23" i="1"/>
  <c r="BZ14" i="1" s="1"/>
  <c r="BY23" i="1"/>
  <c r="BX23" i="1"/>
  <c r="BW23" i="1"/>
  <c r="BO23" i="1"/>
  <c r="BN23" i="1"/>
  <c r="BM23" i="1"/>
  <c r="BM18" i="1" s="1"/>
  <c r="BL23" i="1"/>
  <c r="BK23" i="1"/>
  <c r="BK18" i="1" s="1"/>
  <c r="BJ23" i="1"/>
  <c r="BI23" i="1"/>
  <c r="BH23" i="1"/>
  <c r="BG23" i="1"/>
  <c r="BF23" i="1"/>
  <c r="AY23" i="1"/>
  <c r="AX23" i="1"/>
  <c r="AX14" i="1" s="1"/>
  <c r="AW23" i="1"/>
  <c r="AW14" i="1" s="1"/>
  <c r="AV23" i="1"/>
  <c r="AV14" i="1" s="1"/>
  <c r="AU23" i="1"/>
  <c r="AU14" i="1" s="1"/>
  <c r="AT23" i="1"/>
  <c r="AT14" i="1" s="1"/>
  <c r="AS23" i="1"/>
  <c r="AS14" i="1" s="1"/>
  <c r="AR23" i="1"/>
  <c r="AQ23" i="1"/>
  <c r="AP23" i="1"/>
  <c r="AI23" i="1"/>
  <c r="AH23" i="1"/>
  <c r="AG23" i="1"/>
  <c r="AF23" i="1"/>
  <c r="AE23" i="1"/>
  <c r="AD23" i="1"/>
  <c r="AC23" i="1"/>
  <c r="AB23" i="1"/>
  <c r="AA23" i="1"/>
  <c r="R23" i="1"/>
  <c r="R14" i="1" s="1"/>
  <c r="Q23" i="1"/>
  <c r="Q14" i="1" s="1"/>
  <c r="P23" i="1"/>
  <c r="P14" i="1" s="1"/>
  <c r="O23" i="1"/>
  <c r="O14" i="1" s="1"/>
  <c r="N23" i="1"/>
  <c r="N14" i="1" s="1"/>
  <c r="CS21" i="1"/>
  <c r="CO21" i="1"/>
  <c r="CO20" i="1" s="1"/>
  <c r="CO19" i="1" s="1"/>
  <c r="CN21" i="1"/>
  <c r="CN20" i="1" s="1"/>
  <c r="CN19" i="1" s="1"/>
  <c r="CA21" i="1"/>
  <c r="BZ21" i="1"/>
  <c r="CT21" i="1" s="1"/>
  <c r="BQ21" i="1"/>
  <c r="BQ20" i="1" s="1"/>
  <c r="BQ19" i="1" s="1"/>
  <c r="BL21" i="1"/>
  <c r="BG21" i="1"/>
  <c r="BB21" i="1"/>
  <c r="AW21" i="1"/>
  <c r="AW20" i="1" s="1"/>
  <c r="AW19" i="1" s="1"/>
  <c r="AW13" i="1" s="1"/>
  <c r="AR21" i="1"/>
  <c r="AR20" i="1" s="1"/>
  <c r="AR19" i="1" s="1"/>
  <c r="AR13" i="1" s="1"/>
  <c r="AM21" i="1"/>
  <c r="AM20" i="1" s="1"/>
  <c r="AM19" i="1" s="1"/>
  <c r="AM13" i="1" s="1"/>
  <c r="AH21" i="1"/>
  <c r="AH20" i="1" s="1"/>
  <c r="AH19" i="1" s="1"/>
  <c r="AC21" i="1"/>
  <c r="AC20" i="1" s="1"/>
  <c r="AC19" i="1" s="1"/>
  <c r="AC13" i="1" s="1"/>
  <c r="X21" i="1"/>
  <c r="X20" i="1" s="1"/>
  <c r="X19" i="1" s="1"/>
  <c r="S21" i="1"/>
  <c r="S20" i="1" s="1"/>
  <c r="S19" i="1" s="1"/>
  <c r="CS20" i="1"/>
  <c r="CS19" i="1" s="1"/>
  <c r="CS13" i="1" s="1"/>
  <c r="CR20" i="1"/>
  <c r="CR19" i="1" s="1"/>
  <c r="CR13" i="1" s="1"/>
  <c r="CQ20" i="1"/>
  <c r="CQ19" i="1" s="1"/>
  <c r="CQ13" i="1" s="1"/>
  <c r="CM20" i="1"/>
  <c r="CM19" i="1" s="1"/>
  <c r="CM13" i="1" s="1"/>
  <c r="CL20" i="1"/>
  <c r="CE20" i="1"/>
  <c r="CE19" i="1" s="1"/>
  <c r="CD20" i="1"/>
  <c r="CC20" i="1"/>
  <c r="CB20" i="1"/>
  <c r="CA20" i="1"/>
  <c r="BZ20" i="1"/>
  <c r="BY20" i="1"/>
  <c r="BY19" i="1" s="1"/>
  <c r="BX20" i="1"/>
  <c r="BW20" i="1"/>
  <c r="BW19" i="1" s="1"/>
  <c r="BU20" i="1"/>
  <c r="BT20" i="1"/>
  <c r="BS20" i="1"/>
  <c r="BS19" i="1" s="1"/>
  <c r="BS13" i="1" s="1"/>
  <c r="BR20" i="1"/>
  <c r="BR19" i="1" s="1"/>
  <c r="BR13" i="1" s="1"/>
  <c r="BP20" i="1"/>
  <c r="BO20" i="1"/>
  <c r="BO19" i="1" s="1"/>
  <c r="BO13" i="1" s="1"/>
  <c r="BN20" i="1"/>
  <c r="BN19" i="1" s="1"/>
  <c r="BM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V20" i="1"/>
  <c r="AU20" i="1"/>
  <c r="AT20" i="1"/>
  <c r="AS20" i="1"/>
  <c r="AQ20" i="1"/>
  <c r="AQ19" i="1" s="1"/>
  <c r="AP20" i="1"/>
  <c r="AP19" i="1" s="1"/>
  <c r="AP13" i="1" s="1"/>
  <c r="AO20" i="1"/>
  <c r="AN20" i="1"/>
  <c r="AN19" i="1" s="1"/>
  <c r="AN13" i="1" s="1"/>
  <c r="AL20" i="1"/>
  <c r="AK20" i="1"/>
  <c r="AJ20" i="1"/>
  <c r="AI20" i="1"/>
  <c r="AG20" i="1"/>
  <c r="AF20" i="1"/>
  <c r="AE20" i="1"/>
  <c r="AD20" i="1"/>
  <c r="AD19" i="1" s="1"/>
  <c r="AB20" i="1"/>
  <c r="AB19" i="1" s="1"/>
  <c r="AA20" i="1"/>
  <c r="AA19" i="1" s="1"/>
  <c r="Z20" i="1"/>
  <c r="Z19" i="1" s="1"/>
  <c r="Z13" i="1" s="1"/>
  <c r="Y20" i="1"/>
  <c r="Y19" i="1" s="1"/>
  <c r="Y13" i="1" s="1"/>
  <c r="W20" i="1"/>
  <c r="V20" i="1"/>
  <c r="U20" i="1"/>
  <c r="T20" i="1"/>
  <c r="N20" i="1"/>
  <c r="CL19" i="1"/>
  <c r="CD19" i="1"/>
  <c r="CC19" i="1"/>
  <c r="CB19" i="1"/>
  <c r="CB13" i="1" s="1"/>
  <c r="CA19" i="1"/>
  <c r="CA13" i="1" s="1"/>
  <c r="BZ19" i="1"/>
  <c r="BZ13" i="1" s="1"/>
  <c r="BX19" i="1"/>
  <c r="BX18" i="1" s="1"/>
  <c r="BU19" i="1"/>
  <c r="BU13" i="1" s="1"/>
  <c r="BT19" i="1"/>
  <c r="BT13" i="1" s="1"/>
  <c r="BP19" i="1"/>
  <c r="BM19" i="1"/>
  <c r="BK19" i="1"/>
  <c r="BJ19" i="1"/>
  <c r="BI19" i="1"/>
  <c r="BH19" i="1"/>
  <c r="BH13" i="1" s="1"/>
  <c r="BG19" i="1"/>
  <c r="BG13" i="1" s="1"/>
  <c r="BF19" i="1"/>
  <c r="BF13" i="1" s="1"/>
  <c r="BE19" i="1"/>
  <c r="BE13" i="1" s="1"/>
  <c r="BD19" i="1"/>
  <c r="BD13" i="1" s="1"/>
  <c r="BC19" i="1"/>
  <c r="BC13" i="1" s="1"/>
  <c r="BB19" i="1"/>
  <c r="BB13" i="1" s="1"/>
  <c r="BA19" i="1"/>
  <c r="BA13" i="1" s="1"/>
  <c r="AZ19" i="1"/>
  <c r="AZ13" i="1" s="1"/>
  <c r="AY19" i="1"/>
  <c r="AX19" i="1"/>
  <c r="AV19" i="1"/>
  <c r="AU19" i="1"/>
  <c r="AT19" i="1"/>
  <c r="AS19" i="1"/>
  <c r="AO19" i="1"/>
  <c r="AO13" i="1" s="1"/>
  <c r="AL19" i="1"/>
  <c r="AL13" i="1" s="1"/>
  <c r="AK19" i="1"/>
  <c r="AK13" i="1" s="1"/>
  <c r="AJ19" i="1"/>
  <c r="AJ13" i="1" s="1"/>
  <c r="AI19" i="1"/>
  <c r="AI13" i="1" s="1"/>
  <c r="AG19" i="1"/>
  <c r="AF19" i="1"/>
  <c r="AE19" i="1"/>
  <c r="W19" i="1"/>
  <c r="W13" i="1" s="1"/>
  <c r="V19" i="1"/>
  <c r="V13" i="1" s="1"/>
  <c r="U19" i="1"/>
  <c r="U13" i="1" s="1"/>
  <c r="T19" i="1"/>
  <c r="T13" i="1" s="1"/>
  <c r="N19" i="1"/>
  <c r="CR17" i="1"/>
  <c r="BX17" i="1"/>
  <c r="BW17" i="1"/>
  <c r="BU17" i="1"/>
  <c r="BT17" i="1"/>
  <c r="BS17" i="1"/>
  <c r="BR17" i="1"/>
  <c r="BP17" i="1"/>
  <c r="BO17" i="1"/>
  <c r="BE17" i="1"/>
  <c r="BD17" i="1"/>
  <c r="BC17" i="1"/>
  <c r="BA17" i="1"/>
  <c r="AZ17" i="1"/>
  <c r="AY17" i="1"/>
  <c r="AX17" i="1"/>
  <c r="AV17" i="1"/>
  <c r="AU17" i="1"/>
  <c r="AT17" i="1"/>
  <c r="AJ17" i="1"/>
  <c r="AI17" i="1"/>
  <c r="AG17" i="1"/>
  <c r="AF17" i="1"/>
  <c r="AE17" i="1"/>
  <c r="AD17" i="1"/>
  <c r="AB17" i="1"/>
  <c r="AA17" i="1"/>
  <c r="Y17" i="1"/>
  <c r="CT15" i="1"/>
  <c r="CS15" i="1"/>
  <c r="CD15" i="1"/>
  <c r="CC15" i="1"/>
  <c r="CB15" i="1"/>
  <c r="CA15" i="1"/>
  <c r="BZ15" i="1"/>
  <c r="BM15" i="1"/>
  <c r="BL15" i="1"/>
  <c r="BK15" i="1"/>
  <c r="BJ15" i="1"/>
  <c r="AX15" i="1"/>
  <c r="AW15" i="1"/>
  <c r="AV15" i="1"/>
  <c r="AU15" i="1"/>
  <c r="AT15" i="1"/>
  <c r="AE15" i="1"/>
  <c r="AD15" i="1"/>
  <c r="R15" i="1"/>
  <c r="Q15" i="1"/>
  <c r="P15" i="1"/>
  <c r="O15" i="1"/>
  <c r="N15" i="1"/>
  <c r="CT14" i="1"/>
  <c r="CS14" i="1"/>
  <c r="CR14" i="1"/>
  <c r="BY14" i="1"/>
  <c r="BX14" i="1"/>
  <c r="BW14" i="1"/>
  <c r="BN14" i="1"/>
  <c r="BM14" i="1"/>
  <c r="BL14" i="1"/>
  <c r="BK14" i="1"/>
  <c r="BJ14" i="1"/>
  <c r="BI14" i="1"/>
  <c r="BH14" i="1"/>
  <c r="BG14" i="1"/>
  <c r="AR14" i="1"/>
  <c r="AQ14" i="1"/>
  <c r="AH14" i="1"/>
  <c r="AG14" i="1"/>
  <c r="AF14" i="1"/>
  <c r="AE14" i="1"/>
  <c r="AD14" i="1"/>
  <c r="AC14" i="1"/>
  <c r="AB14" i="1"/>
  <c r="AA14" i="1"/>
  <c r="CL13" i="1"/>
  <c r="CD13" i="1"/>
  <c r="CC13" i="1"/>
  <c r="BP13" i="1"/>
  <c r="BM13" i="1"/>
  <c r="BK13" i="1"/>
  <c r="BJ13" i="1"/>
  <c r="BI13" i="1"/>
  <c r="AY13" i="1"/>
  <c r="AV13" i="1"/>
  <c r="AU13" i="1"/>
  <c r="AT13" i="1"/>
  <c r="AS13" i="1"/>
  <c r="AG13" i="1"/>
  <c r="AF13" i="1"/>
  <c r="AE13" i="1"/>
  <c r="BI12" i="1" l="1"/>
  <c r="AS18" i="1"/>
  <c r="AS15" i="1"/>
  <c r="AS12" i="1"/>
  <c r="CB12" i="1"/>
  <c r="BW18" i="1"/>
  <c r="BW13" i="1"/>
  <c r="BW12" i="1" s="1"/>
  <c r="BH12" i="1"/>
  <c r="BY18" i="1"/>
  <c r="BY13" i="1"/>
  <c r="BY12" i="1" s="1"/>
  <c r="AV12" i="1"/>
  <c r="T18" i="1"/>
  <c r="AD18" i="1"/>
  <c r="AD13" i="1"/>
  <c r="AD12" i="1" s="1"/>
  <c r="BI18" i="1"/>
  <c r="U18" i="1"/>
  <c r="AL18" i="1"/>
  <c r="W18" i="1"/>
  <c r="BS18" i="1"/>
  <c r="AE16" i="1"/>
  <c r="AE12" i="1" s="1"/>
  <c r="AE18" i="1"/>
  <c r="CC18" i="1"/>
  <c r="AN18" i="1"/>
  <c r="AF16" i="1"/>
  <c r="AF18" i="1"/>
  <c r="N18" i="1"/>
  <c r="CD18" i="1"/>
  <c r="AO18" i="1"/>
  <c r="AF12" i="1"/>
  <c r="BJ18" i="1"/>
  <c r="V18" i="1"/>
  <c r="BR18" i="1"/>
  <c r="CM18" i="1"/>
  <c r="BJ12" i="1"/>
  <c r="Y18" i="1"/>
  <c r="AT16" i="1"/>
  <c r="AT18" i="1"/>
  <c r="CC12" i="1"/>
  <c r="AB13" i="1"/>
  <c r="AB12" i="1" s="1"/>
  <c r="AB18" i="1"/>
  <c r="AU18" i="1"/>
  <c r="AU16" i="1"/>
  <c r="AU12" i="1" s="1"/>
  <c r="P73" i="1"/>
  <c r="Q84" i="1"/>
  <c r="O84" i="1" s="1"/>
  <c r="CN51" i="1"/>
  <c r="CN17" i="1" s="1"/>
  <c r="CC14" i="1"/>
  <c r="BV21" i="1"/>
  <c r="BV20" i="1" s="1"/>
  <c r="BV19" i="1" s="1"/>
  <c r="CP43" i="1"/>
  <c r="S51" i="1"/>
  <c r="S17" i="1" s="1"/>
  <c r="Q72" i="1"/>
  <c r="O72" i="1" s="1"/>
  <c r="R80" i="1"/>
  <c r="P80" i="1" s="1"/>
  <c r="R83" i="1"/>
  <c r="P83" i="1" s="1"/>
  <c r="CP84" i="1"/>
  <c r="BO18" i="1"/>
  <c r="AV18" i="1"/>
  <c r="BH18" i="1"/>
  <c r="Q44" i="1"/>
  <c r="O44" i="1" s="1"/>
  <c r="N13" i="1"/>
  <c r="N12" i="1" s="1"/>
  <c r="BX13" i="1"/>
  <c r="BX12" i="1" s="1"/>
  <c r="CD14" i="1"/>
  <c r="AX18" i="1"/>
  <c r="AP18" i="1"/>
  <c r="BF18" i="1"/>
  <c r="CT42" i="1"/>
  <c r="CT40" i="1" s="1"/>
  <c r="CT36" i="1" s="1"/>
  <c r="CT16" i="1" s="1"/>
  <c r="X51" i="1"/>
  <c r="X17" i="1" s="1"/>
  <c r="CP53" i="1"/>
  <c r="CK59" i="1"/>
  <c r="Q61" i="1"/>
  <c r="O61" i="1" s="1"/>
  <c r="Q64" i="1"/>
  <c r="O64" i="1" s="1"/>
  <c r="R72" i="1"/>
  <c r="P72" i="1" s="1"/>
  <c r="R59" i="1"/>
  <c r="P59" i="1" s="1"/>
  <c r="R44" i="1"/>
  <c r="P44" i="1" s="1"/>
  <c r="Q73" i="1"/>
  <c r="O73" i="1" s="1"/>
  <c r="X42" i="1"/>
  <c r="X40" i="1" s="1"/>
  <c r="X36" i="1" s="1"/>
  <c r="X16" i="1" s="1"/>
  <c r="CO44" i="1"/>
  <c r="CO42" i="1" s="1"/>
  <c r="CO40" i="1" s="1"/>
  <c r="CO36" i="1" s="1"/>
  <c r="CK50" i="1"/>
  <c r="CT51" i="1"/>
  <c r="CT17" i="1" s="1"/>
  <c r="R57" i="1"/>
  <c r="P57" i="1" s="1"/>
  <c r="R61" i="1"/>
  <c r="P61" i="1" s="1"/>
  <c r="R64" i="1"/>
  <c r="P64" i="1" s="1"/>
  <c r="CK66" i="1"/>
  <c r="Q69" i="1"/>
  <c r="O69" i="1" s="1"/>
  <c r="CK76" i="1"/>
  <c r="R86" i="1"/>
  <c r="P86" i="1" s="1"/>
  <c r="CB18" i="1"/>
  <c r="Q43" i="1"/>
  <c r="CK45" i="1"/>
  <c r="CP54" i="1"/>
  <c r="CP51" i="1" s="1"/>
  <c r="CP17" i="1" s="1"/>
  <c r="Q57" i="1"/>
  <c r="O57" i="1" s="1"/>
  <c r="CK60" i="1"/>
  <c r="CP65" i="1"/>
  <c r="Q68" i="1"/>
  <c r="O68" i="1" s="1"/>
  <c r="R79" i="1"/>
  <c r="P79" i="1" s="1"/>
  <c r="Q82" i="1"/>
  <c r="O82" i="1" s="1"/>
  <c r="Q86" i="1"/>
  <c r="O86" i="1" s="1"/>
  <c r="AH42" i="1"/>
  <c r="AH40" i="1" s="1"/>
  <c r="AH36" i="1" s="1"/>
  <c r="AH16" i="1" s="1"/>
  <c r="AC44" i="1"/>
  <c r="AC42" i="1" s="1"/>
  <c r="AC40" i="1" s="1"/>
  <c r="AC36" i="1" s="1"/>
  <c r="R46" i="1"/>
  <c r="P46" i="1" s="1"/>
  <c r="Q53" i="1"/>
  <c r="O53" i="1" s="1"/>
  <c r="R68" i="1"/>
  <c r="P68" i="1" s="1"/>
  <c r="CP71" i="1"/>
  <c r="CK77" i="1"/>
  <c r="Q79" i="1"/>
  <c r="O79" i="1" s="1"/>
  <c r="R82" i="1"/>
  <c r="P82" i="1" s="1"/>
  <c r="BM12" i="1"/>
  <c r="AI18" i="1"/>
  <c r="AY18" i="1"/>
  <c r="AM42" i="1"/>
  <c r="AM40" i="1" s="1"/>
  <c r="AM36" i="1" s="1"/>
  <c r="AM16" i="1" s="1"/>
  <c r="R53" i="1"/>
  <c r="P53" i="1" s="1"/>
  <c r="R75" i="1"/>
  <c r="P75" i="1" s="1"/>
  <c r="AR42" i="1"/>
  <c r="AR40" i="1" s="1"/>
  <c r="AR36" i="1" s="1"/>
  <c r="CN42" i="1"/>
  <c r="CN40" i="1" s="1"/>
  <c r="CN36" i="1" s="1"/>
  <c r="CN16" i="1" s="1"/>
  <c r="AM51" i="1"/>
  <c r="AM17" i="1" s="1"/>
  <c r="R56" i="1"/>
  <c r="P56" i="1" s="1"/>
  <c r="CK61" i="1"/>
  <c r="Q71" i="1"/>
  <c r="O71" i="1" s="1"/>
  <c r="CP72" i="1"/>
  <c r="Q75" i="1"/>
  <c r="O75" i="1" s="1"/>
  <c r="CP77" i="1"/>
  <c r="AW42" i="1"/>
  <c r="AW40" i="1" s="1"/>
  <c r="AW36" i="1" s="1"/>
  <c r="AW18" i="1" s="1"/>
  <c r="Q50" i="1"/>
  <c r="O50" i="1" s="1"/>
  <c r="R71" i="1"/>
  <c r="P71" i="1" s="1"/>
  <c r="CD12" i="1"/>
  <c r="AT12" i="1"/>
  <c r="BK12" i="1"/>
  <c r="Q45" i="1"/>
  <c r="O45" i="1" s="1"/>
  <c r="CP46" i="1"/>
  <c r="Q49" i="1"/>
  <c r="O49" i="1" s="1"/>
  <c r="Q52" i="1"/>
  <c r="R55" i="1"/>
  <c r="P55" i="1" s="1"/>
  <c r="Q60" i="1"/>
  <c r="O60" i="1" s="1"/>
  <c r="BV63" i="1"/>
  <c r="R63" i="1" s="1"/>
  <c r="P63" i="1" s="1"/>
  <c r="O67" i="1"/>
  <c r="CP78" i="1"/>
  <c r="R81" i="1"/>
  <c r="P81" i="1" s="1"/>
  <c r="CK85" i="1"/>
  <c r="BB51" i="1"/>
  <c r="BB17" i="1" s="1"/>
  <c r="Q55" i="1"/>
  <c r="O55" i="1" s="1"/>
  <c r="AW51" i="1"/>
  <c r="AW17" i="1" s="1"/>
  <c r="R47" i="1"/>
  <c r="P47" i="1" s="1"/>
  <c r="R21" i="1"/>
  <c r="BV42" i="1"/>
  <c r="BV40" i="1" s="1"/>
  <c r="BV36" i="1" s="1"/>
  <c r="BV16" i="1" s="1"/>
  <c r="Q47" i="1"/>
  <c r="O47" i="1" s="1"/>
  <c r="CO51" i="1"/>
  <c r="CO17" i="1" s="1"/>
  <c r="R54" i="1"/>
  <c r="P54" i="1" s="1"/>
  <c r="R62" i="1"/>
  <c r="P62" i="1" s="1"/>
  <c r="R65" i="1"/>
  <c r="P65" i="1" s="1"/>
  <c r="R77" i="1"/>
  <c r="P77" i="1" s="1"/>
  <c r="R70" i="1"/>
  <c r="P70" i="1" s="1"/>
  <c r="Q59" i="1"/>
  <c r="O59" i="1" s="1"/>
  <c r="O80" i="1"/>
  <c r="Q54" i="1"/>
  <c r="O54" i="1" s="1"/>
  <c r="Q62" i="1"/>
  <c r="O62" i="1" s="1"/>
  <c r="CA42" i="1"/>
  <c r="CA40" i="1" s="1"/>
  <c r="CA36" i="1" s="1"/>
  <c r="CA16" i="1" s="1"/>
  <c r="CA12" i="1" s="1"/>
  <c r="CK49" i="1"/>
  <c r="CK53" i="1"/>
  <c r="CA51" i="1"/>
  <c r="CA17" i="1" s="1"/>
  <c r="CK58" i="1"/>
  <c r="CP64" i="1"/>
  <c r="CK70" i="1"/>
  <c r="Q77" i="1"/>
  <c r="O77" i="1" s="1"/>
  <c r="Q80" i="1"/>
  <c r="CP81" i="1"/>
  <c r="BB84" i="1"/>
  <c r="R84" i="1" s="1"/>
  <c r="P84" i="1" s="1"/>
  <c r="AH13" i="1"/>
  <c r="CN13" i="1"/>
  <c r="Q42" i="1"/>
  <c r="Q40" i="1" s="1"/>
  <c r="Q36" i="1" s="1"/>
  <c r="Q16" i="1" s="1"/>
  <c r="O43" i="1"/>
  <c r="O42" i="1" s="1"/>
  <c r="O40" i="1" s="1"/>
  <c r="O36" i="1" s="1"/>
  <c r="O16" i="1" s="1"/>
  <c r="CO13" i="1"/>
  <c r="CR18" i="1"/>
  <c r="S13" i="1"/>
  <c r="S12" i="1" s="1"/>
  <c r="AG18" i="1"/>
  <c r="AG16" i="1"/>
  <c r="AG12" i="1" s="1"/>
  <c r="X13" i="1"/>
  <c r="AR16" i="1"/>
  <c r="BV13" i="1"/>
  <c r="AW16" i="1"/>
  <c r="O52" i="1"/>
  <c r="O51" i="1" s="1"/>
  <c r="O17" i="1" s="1"/>
  <c r="P52" i="1"/>
  <c r="BN18" i="1"/>
  <c r="BN13" i="1"/>
  <c r="BN12" i="1" s="1"/>
  <c r="CP21" i="1"/>
  <c r="CP20" i="1" s="1"/>
  <c r="CP19" i="1" s="1"/>
  <c r="CT20" i="1"/>
  <c r="CT19" i="1" s="1"/>
  <c r="CR12" i="1"/>
  <c r="AA18" i="1"/>
  <c r="AA13" i="1"/>
  <c r="AA12" i="1" s="1"/>
  <c r="AQ13" i="1"/>
  <c r="AQ12" i="1" s="1"/>
  <c r="AQ18" i="1"/>
  <c r="R20" i="1"/>
  <c r="R19" i="1" s="1"/>
  <c r="P21" i="1"/>
  <c r="P20" i="1" s="1"/>
  <c r="P19" i="1" s="1"/>
  <c r="Z18" i="1"/>
  <c r="Z14" i="1"/>
  <c r="Z12" i="1" s="1"/>
  <c r="CQ18" i="1"/>
  <c r="CQ14" i="1"/>
  <c r="CQ12" i="1" s="1"/>
  <c r="CP63" i="1"/>
  <c r="CE18" i="1"/>
  <c r="CE13" i="1"/>
  <c r="CE12" i="1" s="1"/>
  <c r="BQ13" i="1"/>
  <c r="BG51" i="1"/>
  <c r="BG17" i="1" s="1"/>
  <c r="BG12" i="1" s="1"/>
  <c r="BQ42" i="1"/>
  <c r="BQ40" i="1" s="1"/>
  <c r="BQ36" i="1" s="1"/>
  <c r="BQ16" i="1" s="1"/>
  <c r="CK46" i="1"/>
  <c r="AR51" i="1"/>
  <c r="AR17" i="1" s="1"/>
  <c r="CS51" i="1"/>
  <c r="CS17" i="1" s="1"/>
  <c r="BB42" i="1"/>
  <c r="BB40" i="1" s="1"/>
  <c r="BB36" i="1" s="1"/>
  <c r="BB16" i="1" s="1"/>
  <c r="AC51" i="1"/>
  <c r="AC17" i="1" s="1"/>
  <c r="BZ51" i="1"/>
  <c r="BL20" i="1"/>
  <c r="BL19" i="1" s="1"/>
  <c r="Q21" i="1"/>
  <c r="CK21" i="1"/>
  <c r="CK20" i="1" s="1"/>
  <c r="CK19" i="1" s="1"/>
  <c r="CK52" i="1"/>
  <c r="BL51" i="1"/>
  <c r="BL17" i="1" s="1"/>
  <c r="AH51" i="1"/>
  <c r="AH17" i="1" s="1"/>
  <c r="T14" i="1"/>
  <c r="T12" i="1" s="1"/>
  <c r="AJ14" i="1"/>
  <c r="AJ12" i="1" s="1"/>
  <c r="AZ14" i="1"/>
  <c r="AZ12" i="1" s="1"/>
  <c r="BP14" i="1"/>
  <c r="BP12" i="1" s="1"/>
  <c r="CS42" i="1"/>
  <c r="CS40" i="1" s="1"/>
  <c r="CS36" i="1" s="1"/>
  <c r="AX13" i="1"/>
  <c r="AX12" i="1" s="1"/>
  <c r="U14" i="1"/>
  <c r="U12" i="1" s="1"/>
  <c r="AK14" i="1"/>
  <c r="AK12" i="1" s="1"/>
  <c r="BA14" i="1"/>
  <c r="BA12" i="1" s="1"/>
  <c r="CL14" i="1"/>
  <c r="CL12" i="1" s="1"/>
  <c r="AI14" i="1"/>
  <c r="AI12" i="1" s="1"/>
  <c r="AY14" i="1"/>
  <c r="AY12" i="1" s="1"/>
  <c r="BO14" i="1"/>
  <c r="BO12" i="1" s="1"/>
  <c r="V14" i="1"/>
  <c r="V12" i="1" s="1"/>
  <c r="AL14" i="1"/>
  <c r="AL12" i="1" s="1"/>
  <c r="BB14" i="1"/>
  <c r="BR14" i="1"/>
  <c r="BR12" i="1" s="1"/>
  <c r="CM14" i="1"/>
  <c r="CM12" i="1" s="1"/>
  <c r="W14" i="1"/>
  <c r="W12" i="1" s="1"/>
  <c r="AM14" i="1"/>
  <c r="BC14" i="1"/>
  <c r="BC12" i="1" s="1"/>
  <c r="BS14" i="1"/>
  <c r="BS12" i="1" s="1"/>
  <c r="AN14" i="1"/>
  <c r="AN12" i="1" s="1"/>
  <c r="BD14" i="1"/>
  <c r="BD12" i="1" s="1"/>
  <c r="BT14" i="1"/>
  <c r="BT12" i="1" s="1"/>
  <c r="Y14" i="1"/>
  <c r="Y12" i="1" s="1"/>
  <c r="AO14" i="1"/>
  <c r="AO12" i="1" s="1"/>
  <c r="BE14" i="1"/>
  <c r="BE12" i="1" s="1"/>
  <c r="BU14" i="1"/>
  <c r="BU12" i="1" s="1"/>
  <c r="R43" i="1"/>
  <c r="AP14" i="1"/>
  <c r="AP12" i="1" s="1"/>
  <c r="BF14" i="1"/>
  <c r="BF12" i="1" s="1"/>
  <c r="CO16" i="1" l="1"/>
  <c r="CO18" i="1"/>
  <c r="CK44" i="1"/>
  <c r="CK42" i="1" s="1"/>
  <c r="CK40" i="1" s="1"/>
  <c r="CK36" i="1" s="1"/>
  <c r="CK16" i="1" s="1"/>
  <c r="CN12" i="1"/>
  <c r="Q51" i="1"/>
  <c r="Q17" i="1" s="1"/>
  <c r="AM18" i="1"/>
  <c r="AM12" i="1"/>
  <c r="X12" i="1"/>
  <c r="X18" i="1"/>
  <c r="BV51" i="1"/>
  <c r="AW12" i="1"/>
  <c r="CA18" i="1"/>
  <c r="CN18" i="1"/>
  <c r="CP42" i="1"/>
  <c r="CP40" i="1" s="1"/>
  <c r="CP36" i="1" s="1"/>
  <c r="CP16" i="1" s="1"/>
  <c r="R51" i="1"/>
  <c r="R17" i="1" s="1"/>
  <c r="CK51" i="1"/>
  <c r="CK17" i="1" s="1"/>
  <c r="S18" i="1"/>
  <c r="P51" i="1"/>
  <c r="P17" i="1" s="1"/>
  <c r="CO12" i="1"/>
  <c r="CT18" i="1"/>
  <c r="CT13" i="1"/>
  <c r="CT12" i="1" s="1"/>
  <c r="BB12" i="1"/>
  <c r="BB18" i="1"/>
  <c r="CP13" i="1"/>
  <c r="P13" i="1"/>
  <c r="P12" i="1" s="1"/>
  <c r="CK18" i="1"/>
  <c r="CK13" i="1"/>
  <c r="CK12" i="1" s="1"/>
  <c r="Q20" i="1"/>
  <c r="Q19" i="1" s="1"/>
  <c r="O21" i="1"/>
  <c r="O20" i="1" s="1"/>
  <c r="O19" i="1" s="1"/>
  <c r="AR12" i="1"/>
  <c r="CS18" i="1"/>
  <c r="CS16" i="1"/>
  <c r="CS12" i="1" s="1"/>
  <c r="R13" i="1"/>
  <c r="BG18" i="1"/>
  <c r="R42" i="1"/>
  <c r="R40" i="1" s="1"/>
  <c r="R36" i="1" s="1"/>
  <c r="R16" i="1" s="1"/>
  <c r="P43" i="1"/>
  <c r="P42" i="1" s="1"/>
  <c r="P40" i="1" s="1"/>
  <c r="P36" i="1" s="1"/>
  <c r="P16" i="1" s="1"/>
  <c r="BQ12" i="1"/>
  <c r="BQ18" i="1"/>
  <c r="AC18" i="1"/>
  <c r="AC16" i="1"/>
  <c r="AC12" i="1" s="1"/>
  <c r="BL18" i="1"/>
  <c r="BL13" i="1"/>
  <c r="BL12" i="1" s="1"/>
  <c r="AR18" i="1"/>
  <c r="AH12" i="1"/>
  <c r="BZ18" i="1"/>
  <c r="BZ17" i="1"/>
  <c r="BZ12" i="1" s="1"/>
  <c r="AH18" i="1"/>
  <c r="BV17" i="1" l="1"/>
  <c r="BV12" i="1" s="1"/>
  <c r="BV18" i="1"/>
  <c r="CP12" i="1"/>
  <c r="R18" i="1"/>
  <c r="P18" i="1"/>
  <c r="CP18" i="1"/>
  <c r="O13" i="1"/>
  <c r="O12" i="1" s="1"/>
  <c r="O18" i="1"/>
  <c r="Q18" i="1"/>
  <c r="Q13" i="1"/>
  <c r="Q12" i="1" s="1"/>
  <c r="R12" i="1"/>
</calcChain>
</file>

<file path=xl/sharedStrings.xml><?xml version="1.0" encoding="utf-8"?>
<sst xmlns="http://schemas.openxmlformats.org/spreadsheetml/2006/main" count="1520" uniqueCount="294">
  <si>
    <t>Форма 1. Перечни инвестиционных проектов и план финансирования капитальных вложений по ним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</si>
  <si>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</si>
  <si>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</si>
  <si>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 год</t>
    </r>
  </si>
  <si>
    <t>Утвержденные плановые значения показателей приведены в соответствии с  приказом ГУ "РЭК" Рязанской области №6-ип от 21.08.2025 г.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</si>
  <si>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</si>
  <si>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</si>
  <si>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</si>
  <si>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</si>
  <si>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</si>
  <si>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</si>
  <si>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</si>
  <si>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01.01.2025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</si>
  <si>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</si>
  <si>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</si>
  <si>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</si>
  <si>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</si>
  <si>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</si>
  <si>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</si>
  <si>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</si>
  <si>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</si>
  <si>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
</t>
  </si>
  <si>
    <t>Утверженный план 2026  года</t>
  </si>
  <si>
    <t>Предложение по корректировке утвержденного плана
2026 года</t>
  </si>
  <si>
    <t>Утверженный план 2027 года</t>
  </si>
  <si>
    <t>Предложение по корректировке утвержденного плана
2027 года</t>
  </si>
  <si>
    <t>Утверженный план 2028 года</t>
  </si>
  <si>
    <t>Предложение по корректировке утвержденного плана
2028 года</t>
  </si>
  <si>
    <t>Утверженный план 2029 года</t>
  </si>
  <si>
    <t>Предложение по корректировке утвержденного плана
2029 года</t>
  </si>
  <si>
    <t>Утверженный план 2030 года</t>
  </si>
  <si>
    <t>Предложение по корректировке утвержденного плана
2030 года</t>
  </si>
  <si>
    <t>Утверженный план 2031 года</t>
  </si>
  <si>
    <t>Предложение по корректировке утвержденного плана
2031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</si>
  <si>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</si>
  <si>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</si>
  <si>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</si>
  <si>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</si>
  <si>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</si>
  <si>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</si>
  <si>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План
на 01.01.2026 года </t>
  </si>
  <si>
    <t>Предложение по корректировке утвержденного плана на 01.01.2026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</si>
  <si>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</si>
  <si>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</si>
  <si>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</si>
  <si>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</si>
  <si>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</si>
  <si>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</si>
  <si>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</si>
  <si>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</si>
  <si>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</si>
  <si>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</si>
  <si>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</si>
  <si>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</si>
  <si>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</si>
  <si>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</si>
  <si>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</si>
  <si>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</si>
  <si>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</si>
  <si>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</si>
  <si>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</si>
  <si>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</si>
  <si>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</si>
  <si>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</si>
  <si>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</si>
  <si>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</si>
  <si>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</si>
  <si>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</si>
  <si>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</si>
  <si>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</si>
  <si>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</si>
  <si>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</si>
  <si>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</si>
  <si>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</si>
  <si>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</si>
  <si>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</si>
  <si>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</si>
  <si>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</si>
  <si>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</si>
  <si>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</si>
  <si>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</si>
  <si>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</si>
  <si>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</si>
  <si>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</si>
  <si>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</si>
  <si>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</si>
  <si>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</si>
  <si>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</si>
  <si>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</si>
  <si>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</si>
  <si>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</si>
  <si>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</si>
  <si>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</si>
  <si>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</si>
  <si>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</si>
  <si>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</si>
  <si>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</si>
  <si>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</si>
  <si>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</si>
  <si>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</si>
  <si>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</si>
  <si>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</si>
  <si>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</si>
  <si>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</si>
  <si>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</si>
  <si>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</si>
  <si>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</si>
  <si>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</si>
  <si>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</si>
  <si>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</si>
  <si>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</si>
  <si>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</si>
  <si>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</si>
  <si>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</si>
  <si>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</si>
  <si>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</si>
  <si>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</si>
  <si>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</si>
  <si>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</t>
  </si>
  <si>
    <t>ВСЕГО по инвестиционной программе, в том числе:</t>
  </si>
  <si>
    <t>Г</t>
  </si>
  <si>
    <t>И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</si>
  <si>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</si>
  <si>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</si>
  <si>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</si>
  <si>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</si>
  <si>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</si>
  <si>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</si>
  <si>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</si>
  <si>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</si>
  <si>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</si>
  <si>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</si>
  <si>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</si>
  <si>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</si>
  <si>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</si>
  <si>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</si>
  <si>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</si>
  <si>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</si>
  <si>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</si>
  <si>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</si>
  <si>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</si>
  <si>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Исполнение требований 522-ФЗ. Реализация проекта продлена до 2031г.  Стоимость проекта скорректирована в связи с актуализацией КП и индекса-дефлятора, скорректированно количество приборов учета, необходимых к установке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</si>
  <si>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</si>
  <si>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</si>
  <si>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</si>
  <si>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</si>
  <si>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</si>
  <si>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</si>
  <si>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</si>
  <si>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</si>
  <si>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</si>
  <si>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</si>
  <si>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</si>
  <si>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</si>
  <si>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</si>
  <si>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</si>
  <si>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</si>
  <si>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</si>
  <si>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</si>
  <si>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</si>
  <si>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</si>
  <si>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</si>
  <si>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</si>
  <si>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</si>
  <si>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</si>
  <si>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</si>
  <si>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</si>
  <si>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</si>
  <si>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</si>
  <si>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</si>
  <si>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</si>
  <si>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</si>
  <si>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</si>
  <si>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</si>
  <si>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</si>
  <si>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</si>
  <si>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</si>
  <si>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</si>
  <si>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</si>
  <si>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</si>
  <si>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</si>
  <si>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</si>
  <si>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</si>
  <si>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</si>
  <si>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Н</t>
  </si>
  <si>
    <t>Программный модуль "Личный кабинет корпоративного клиента"</t>
  </si>
  <si>
    <t>O_M0804-7</t>
  </si>
  <si>
    <t>Перенос обязательств по проекту 2025 г.</t>
  </si>
  <si>
    <t>Поставка серверных лицензий AstraLinux</t>
  </si>
  <si>
    <t>P_M0804-16</t>
  </si>
  <si>
    <t>Исполнение «Стратегии цифровой трансформации» группы «РусГидро» 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</si>
  <si>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для системы резервного копирования (2026 г.)</t>
  </si>
  <si>
    <t>P_M0804-19</t>
  </si>
  <si>
    <t>Выполнение директивы Правительства Российской Федерации от 14.04.2021 № 3438п-П13.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</si>
  <si>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</si>
  <si>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</si>
  <si>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</si>
  <si>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</si>
  <si>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 xml:space="preserve">Новый проект. </t>
  </si>
  <si>
    <t>Поставка лицензий к отечественной системе виртуализации</t>
  </si>
  <si>
    <t>Q_M0804-22</t>
  </si>
  <si>
    <t>Новый проект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</si>
  <si>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</si>
  <si>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</si>
  <si>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</si>
  <si>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</si>
  <si>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Новый проект. Необходимость внедрения системы корпоративного электронного документооборота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</si>
  <si>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</si>
  <si>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</si>
  <si>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</si>
  <si>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</si>
  <si>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Отпала производственная необходимость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</si>
  <si>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</si>
  <si>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</si>
  <si>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</si>
  <si>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</si>
  <si>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</si>
  <si>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</si>
  <si>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Стоимость проекта скорректирована в связи с актуализацией КП и индекса-дефлятора. Изменение ставки НДС до 22%Приобретается 1 шт., вместо запланиролванных 2 шт.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</si>
  <si>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</si>
  <si>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</si>
  <si>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</si>
  <si>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</si>
  <si>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</si>
  <si>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</si>
  <si>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</si>
  <si>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</si>
  <si>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2026</t>
  </si>
  <si>
    <t>Стоимость проекта скорректирована в связи с актуализацией КП и индекса-дефлятора. Изменение ставки НДС до 22%</t>
  </si>
  <si>
    <t>Покупка многофункционального устройства (2 шт.)</t>
  </si>
  <si>
    <t>L_O0804-404</t>
  </si>
  <si>
    <t>Q_O0804-406</t>
  </si>
  <si>
    <t>2031</t>
  </si>
  <si>
    <t>Новый проект. Необходимость обновления оргтехники компании</t>
  </si>
  <si>
    <t>Покупка АРМ  (220 шт.)</t>
  </si>
  <si>
    <t>M_O0804-405</t>
  </si>
  <si>
    <t>2027</t>
  </si>
  <si>
    <t>Покупка АРМ (160  шт) 2028-2031 г.</t>
  </si>
  <si>
    <t>Q_O0804-407</t>
  </si>
  <si>
    <t>Новый проект. Необходимость обновления компьютерной техники компании</t>
  </si>
  <si>
    <t>Покупка многофункционального устройства А3 цвет (2028 г.)</t>
  </si>
  <si>
    <t>Q_O0804-408</t>
  </si>
  <si>
    <t>2028</t>
  </si>
  <si>
    <t xml:space="preserve">Новый проект. Необходимость приобретения цветного МФУ формата А3 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</si>
  <si>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</si>
  <si>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</si>
  <si>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</si>
  <si>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</si>
  <si>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Отпала производственная необходимость в реализации проектов  в связи с отказом от покупки зданий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</si>
  <si>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</si>
  <si>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</si>
  <si>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</si>
  <si>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</si>
  <si>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2029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</si>
  <si>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</si>
  <si>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</si>
  <si>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</si>
  <si>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</si>
  <si>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</si>
  <si>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</si>
  <si>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</si>
  <si>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</si>
  <si>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</si>
  <si>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</si>
  <si>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</si>
  <si>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</si>
  <si>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</si>
  <si>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</si>
  <si>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</si>
  <si>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</si>
  <si>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</si>
  <si>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</si>
  <si>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</si>
  <si>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</si>
  <si>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Новые проекты. Приведение клиентских офисов компании к 
требованиям Стандарта обслуживания клиентов. 
Дооснащение  клинтских офисов системой электронных очередей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</si>
  <si>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</si>
  <si>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</si>
  <si>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</si>
  <si>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</si>
  <si>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Стоимость проекта скорректирована в связи с актуализацией КП и индекса-дефлятора. Снижено количество приобретаемого оборудования с 12 до 11 шт.Изменение ставки НДС до 22%</t>
  </si>
  <si>
    <t>Поставка и монтаж терминала автоматизированного ввода данных (11 шт.)</t>
  </si>
  <si>
    <t>Q_I0804-1512</t>
  </si>
  <si>
    <t xml:space="preserve">Новые проекты.
Дооснащение  клинтских офисов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</si>
  <si>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</si>
  <si>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</si>
  <si>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</si>
  <si>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</si>
  <si>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</si>
  <si>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</si>
  <si>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 xml:space="preserve">Новый проект. Указ Президента Российской Федерации от 01.05.2022 № 250 "О дополнительных мерах по обеспечению информационной безопасности Российской Федерации" 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</si>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</sst>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₽_-;\-* #,##0.00\ _₽_-;_-* &quot;-&quot;??\ _₽_-;_-@_-"/>
    <numFmt numFmtId="164" formatCode="#,##0.0000000"/>
    <numFmt numFmtId="165" formatCode="0.000000000"/>
    <numFmt numFmtId="171" formatCode="_-* #,##0.00&quot;р.&quot;_-;\-* #,##0.00&quot;р.&quot;_-;_-* &quot;-&quot;??&quot;р.&quot;_-;_-@_-"/>
    <numFmt numFmtId="172" formatCode="_-* #,##0_$_-;\-* #,##0_$_-;_-* &quot;-&quot;_$_-;_-@_-"/>
    <numFmt numFmtId="173" formatCode="_-* #,##0.00_$_-;\-* #,##0.00_$_-;_-* &quot;-&quot;??_$_-;_-@_-"/>
    <numFmt numFmtId="174" formatCode="&quot;$&quot;#,##0_);[Red]\(&quot;$&quot;#,##0\)"/>
    <numFmt numFmtId="175" formatCode="_-* #,##0.00&quot;$&quot;_-;\-* #,##0.00&quot;$&quot;_-;_-* &quot;-&quot;??&quot;$&quot;_-;_-@_-"/>
    <numFmt numFmtId="176" formatCode="_-* #,##0.00[$€-1]_-;\-* #,##0.00[$€-1]_-;_-* &quot;-&quot;??[$€-1]_-"/>
    <numFmt numFmtId="177" formatCode="&quot; &quot;#,##0.00&quot;    &quot;;&quot;-&quot;#,##0.00&quot;    &quot;;&quot; -&quot;#&quot;    &quot;;@&quot; &quot;"/>
    <numFmt numFmtId="178" formatCode="General_)"/>
    <numFmt numFmtId="179" formatCode="0_)"/>
    <numFmt numFmtId="180" formatCode="_-* #,##0_р_._-;\-* #,##0_р_._-;_-* &quot;-&quot;_р_._-;_-@_-"/>
    <numFmt numFmtId="181" formatCode="_-* #,##0.00_р_._-;\-* #,##0.00_р_._-;_-* &quot;-&quot;??_р_._-;_-@_-"/>
    <numFmt numFmtId="182" formatCode="_-* #,##0.00_р_._-;\-* #,##0.00_р_._-;_-* \-??_р_._-;_-@_-"/>
    <numFmt numFmtId="183" formatCode="#,##0_ ;\-#,##0\ "/>
    <numFmt numFmtId="184" formatCode="_-* #,##0.00\ _р_._-;\-* #,##0.00\ _р_._-;_-* \-??\ _р_._-;_-@_-"/>
    <numFmt numFmtId="185" formatCode="_-* #,##0.00\ _р_._-;\-* #,##0.00\ _р_._-;_-* &quot;-&quot;??\ _р_._-;_-@_-"/>
    <numFmt numFmtId="186" formatCode="_(* #,##0.00_);_(* \(#,##0.00\);_(* &quot;-&quot;??_);_(@_)"/>
  </numFmts>
  <fonts count="7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21" fillId="0" borderId="0">
      <protection locked="0"/>
    </xf>
    <xf numFmtId="171" fontId="21" fillId="0" borderId="0">
      <protection locked="0"/>
    </xf>
    <xf numFmtId="171" fontId="21" fillId="0" borderId="0">
      <protection locked="0"/>
    </xf>
    <xf numFmtId="0" fontId="16" fillId="0" borderId="0"/>
    <xf numFmtId="0" fontId="22" fillId="0" borderId="0"/>
    <xf numFmtId="0" fontId="19" fillId="0" borderId="0"/>
    <xf numFmtId="0" fontId="23" fillId="0" borderId="0">
      <protection locked="0"/>
    </xf>
    <xf numFmtId="0" fontId="23" fillId="0" borderId="0">
      <protection locked="0"/>
    </xf>
    <xf numFmtId="0" fontId="21" fillId="0" borderId="9">
      <protection locked="0"/>
    </xf>
    <xf numFmtId="0" fontId="24" fillId="6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Border="0" applyProtection="0"/>
    <xf numFmtId="0" fontId="25" fillId="7" borderId="0" applyNumberFormat="0" applyBorder="0" applyAlignment="0" applyProtection="0"/>
    <xf numFmtId="0" fontId="26" fillId="14" borderId="0" applyBorder="0" applyProtection="0"/>
    <xf numFmtId="0" fontId="25" fillId="8" borderId="0" applyNumberFormat="0" applyBorder="0" applyAlignment="0" applyProtection="0"/>
    <xf numFmtId="0" fontId="26" fillId="15" borderId="0" applyBorder="0" applyProtection="0"/>
    <xf numFmtId="0" fontId="25" fillId="9" borderId="0" applyNumberFormat="0" applyBorder="0" applyAlignment="0" applyProtection="0"/>
    <xf numFmtId="0" fontId="26" fillId="16" borderId="0" applyBorder="0" applyProtection="0"/>
    <xf numFmtId="0" fontId="25" fillId="10" borderId="0" applyNumberFormat="0" applyBorder="0" applyAlignment="0" applyProtection="0"/>
    <xf numFmtId="0" fontId="26" fillId="17" borderId="0" applyBorder="0" applyProtection="0"/>
    <xf numFmtId="0" fontId="25" fillId="11" borderId="0" applyNumberFormat="0" applyBorder="0" applyAlignment="0" applyProtection="0"/>
    <xf numFmtId="0" fontId="26" fillId="18" borderId="0" applyBorder="0" applyProtection="0"/>
    <xf numFmtId="0" fontId="25" fillId="12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Border="0" applyProtection="0"/>
    <xf numFmtId="0" fontId="25" fillId="19" borderId="0" applyNumberFormat="0" applyBorder="0" applyAlignment="0" applyProtection="0"/>
    <xf numFmtId="0" fontId="26" fillId="24" borderId="0" applyBorder="0" applyProtection="0"/>
    <xf numFmtId="0" fontId="25" fillId="20" borderId="0" applyNumberFormat="0" applyBorder="0" applyAlignment="0" applyProtection="0"/>
    <xf numFmtId="0" fontId="26" fillId="25" borderId="0" applyBorder="0" applyProtection="0"/>
    <xf numFmtId="0" fontId="25" fillId="21" borderId="0" applyNumberFormat="0" applyBorder="0" applyAlignment="0" applyProtection="0"/>
    <xf numFmtId="0" fontId="26" fillId="16" borderId="0" applyBorder="0" applyProtection="0"/>
    <xf numFmtId="0" fontId="25" fillId="10" borderId="0" applyNumberFormat="0" applyBorder="0" applyAlignment="0" applyProtection="0"/>
    <xf numFmtId="0" fontId="26" fillId="23" borderId="0" applyBorder="0" applyProtection="0"/>
    <xf numFmtId="0" fontId="25" fillId="19" borderId="0" applyNumberFormat="0" applyBorder="0" applyAlignment="0" applyProtection="0"/>
    <xf numFmtId="0" fontId="26" fillId="26" borderId="0" applyBorder="0" applyProtection="0"/>
    <xf numFmtId="0" fontId="25" fillId="22" borderId="0" applyNumberFormat="0" applyBorder="0" applyAlignment="0" applyProtection="0"/>
    <xf numFmtId="0" fontId="27" fillId="2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8" fillId="31" borderId="0" applyBorder="0" applyProtection="0"/>
    <xf numFmtId="0" fontId="28" fillId="24" borderId="0" applyBorder="0" applyProtection="0"/>
    <xf numFmtId="0" fontId="28" fillId="25" borderId="0" applyBorder="0" applyProtection="0"/>
    <xf numFmtId="0" fontId="28" fillId="32" borderId="0" applyBorder="0" applyProtection="0"/>
    <xf numFmtId="0" fontId="28" fillId="33" borderId="0" applyBorder="0" applyProtection="0"/>
    <xf numFmtId="0" fontId="28" fillId="34" borderId="0" applyBorder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8" borderId="0" applyNumberFormat="0" applyBorder="0" applyAlignment="0" applyProtection="0"/>
    <xf numFmtId="0" fontId="29" fillId="8" borderId="0" applyNumberFormat="0" applyBorder="0" applyAlignment="0" applyProtection="0"/>
    <xf numFmtId="0" fontId="30" fillId="39" borderId="10" applyNumberFormat="0" applyAlignment="0" applyProtection="0"/>
    <xf numFmtId="0" fontId="31" fillId="40" borderId="11" applyNumberFormat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6" fillId="0" borderId="0"/>
    <xf numFmtId="0" fontId="32" fillId="0" borderId="0" applyNumberFormat="0" applyFill="0" applyBorder="0" applyAlignment="0" applyProtection="0"/>
    <xf numFmtId="0" fontId="33" fillId="9" borderId="0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12" borderId="10" applyNumberFormat="0" applyAlignment="0" applyProtection="0"/>
    <xf numFmtId="0" fontId="38" fillId="0" borderId="15" applyNumberFormat="0" applyFill="0" applyAlignment="0" applyProtection="0"/>
    <xf numFmtId="0" fontId="39" fillId="41" borderId="0" applyNumberFormat="0" applyBorder="0" applyAlignment="0" applyProtection="0"/>
    <xf numFmtId="0" fontId="24" fillId="0" borderId="16"/>
    <xf numFmtId="0" fontId="40" fillId="0" borderId="0"/>
    <xf numFmtId="0" fontId="41" fillId="0" borderId="0"/>
    <xf numFmtId="0" fontId="42" fillId="0" borderId="0"/>
    <xf numFmtId="0" fontId="25" fillId="42" borderId="17" applyNumberFormat="0" applyFont="0" applyAlignment="0" applyProtection="0"/>
    <xf numFmtId="0" fontId="43" fillId="39" borderId="18" applyNumberFormat="0" applyAlignment="0" applyProtection="0"/>
    <xf numFmtId="0" fontId="44" fillId="0" borderId="0" applyNumberFormat="0">
      <alignment horizontal="left"/>
    </xf>
    <xf numFmtId="0" fontId="45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28" fillId="43" borderId="0" applyBorder="0" applyProtection="0"/>
    <xf numFmtId="0" fontId="28" fillId="44" borderId="0" applyBorder="0" applyProtection="0"/>
    <xf numFmtId="0" fontId="28" fillId="45" borderId="0" applyBorder="0" applyProtection="0"/>
    <xf numFmtId="0" fontId="28" fillId="32" borderId="0" applyBorder="0" applyProtection="0"/>
    <xf numFmtId="0" fontId="28" fillId="33" borderId="0" applyBorder="0" applyProtection="0"/>
    <xf numFmtId="0" fontId="28" fillId="46" borderId="0" applyBorder="0" applyProtection="0"/>
    <xf numFmtId="178" fontId="22" fillId="0" borderId="20">
      <protection locked="0"/>
    </xf>
    <xf numFmtId="0" fontId="48" fillId="18" borderId="21" applyProtection="0"/>
    <xf numFmtId="0" fontId="49" fillId="47" borderId="22" applyProtection="0"/>
    <xf numFmtId="0" fontId="50" fillId="47" borderId="21" applyProtection="0"/>
    <xf numFmtId="0" fontId="51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0" fontId="52" fillId="0" borderId="23" applyProtection="0"/>
    <xf numFmtId="0" fontId="53" fillId="0" borderId="24" applyProtection="0"/>
    <xf numFmtId="0" fontId="54" fillId="0" borderId="25" applyProtection="0"/>
    <xf numFmtId="0" fontId="54" fillId="0" borderId="0" applyBorder="0" applyProtection="0"/>
    <xf numFmtId="0" fontId="55" fillId="0" borderId="26" applyBorder="0">
      <alignment horizontal="center" vertical="center" wrapText="1"/>
    </xf>
    <xf numFmtId="178" fontId="56" fillId="48" borderId="20"/>
    <xf numFmtId="0" fontId="57" fillId="0" borderId="27" applyProtection="0"/>
    <xf numFmtId="0" fontId="58" fillId="49" borderId="28" applyProtection="0"/>
    <xf numFmtId="0" fontId="59" fillId="0" borderId="0" applyBorder="0" applyProtection="0"/>
    <xf numFmtId="0" fontId="60" fillId="50" borderId="0" applyBorder="0" applyProtection="0"/>
    <xf numFmtId="0" fontId="39" fillId="41" borderId="0" applyNumberFormat="0" applyBorder="0" applyAlignment="0" applyProtection="0"/>
    <xf numFmtId="0" fontId="4" fillId="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61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1" fillId="0" borderId="0"/>
    <xf numFmtId="0" fontId="62" fillId="0" borderId="0"/>
    <xf numFmtId="0" fontId="61" fillId="0" borderId="0"/>
    <xf numFmtId="0" fontId="5" fillId="0" borderId="0"/>
    <xf numFmtId="0" fontId="5" fillId="0" borderId="0"/>
    <xf numFmtId="179" fontId="63" fillId="0" borderId="0"/>
    <xf numFmtId="0" fontId="17" fillId="0" borderId="0"/>
    <xf numFmtId="0" fontId="5" fillId="0" borderId="0"/>
    <xf numFmtId="0" fontId="5" fillId="0" borderId="0"/>
    <xf numFmtId="0" fontId="16" fillId="0" borderId="0"/>
    <xf numFmtId="0" fontId="61" fillId="0" borderId="0"/>
    <xf numFmtId="0" fontId="5" fillId="0" borderId="0"/>
    <xf numFmtId="0" fontId="1" fillId="0" borderId="0"/>
    <xf numFmtId="0" fontId="5" fillId="0" borderId="0"/>
    <xf numFmtId="0" fontId="5" fillId="0" borderId="0"/>
    <xf numFmtId="179" fontId="63" fillId="0" borderId="0"/>
    <xf numFmtId="0" fontId="5" fillId="0" borderId="0"/>
    <xf numFmtId="0" fontId="11" fillId="0" borderId="0"/>
    <xf numFmtId="0" fontId="1" fillId="0" borderId="0"/>
    <xf numFmtId="0" fontId="11" fillId="0" borderId="0"/>
    <xf numFmtId="0" fontId="61" fillId="0" borderId="0"/>
    <xf numFmtId="0" fontId="5" fillId="0" borderId="0"/>
    <xf numFmtId="0" fontId="11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0" applyBorder="0" applyProtection="0"/>
    <xf numFmtId="0" fontId="29" fillId="8" borderId="0" applyNumberFormat="0" applyBorder="0" applyAlignment="0" applyProtection="0"/>
    <xf numFmtId="0" fontId="3" fillId="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6" fillId="0" borderId="0" applyBorder="0" applyProtection="0"/>
    <xf numFmtId="0" fontId="5" fillId="51" borderId="29" applyProtection="0"/>
    <xf numFmtId="0" fontId="25" fillId="42" borderId="17" applyNumberFormat="0" applyFont="0" applyAlignment="0" applyProtection="0"/>
    <xf numFmtId="9" fontId="5" fillId="0" borderId="0" applyBorder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Border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7" fillId="0" borderId="30" applyProtection="0"/>
    <xf numFmtId="0" fontId="16" fillId="0" borderId="0"/>
    <xf numFmtId="0" fontId="16" fillId="0" borderId="0"/>
    <xf numFmtId="0" fontId="68" fillId="0" borderId="0" applyBorder="0" applyProtection="0"/>
    <xf numFmtId="180" fontId="69" fillId="0" borderId="0" applyFont="0" applyFill="0" applyBorder="0" applyAlignment="0" applyProtection="0"/>
    <xf numFmtId="181" fontId="69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2" fontId="22" fillId="0" borderId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3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5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5" fillId="0" borderId="0" applyBorder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6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5" fillId="0" borderId="0" applyBorder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52" borderId="0" applyBorder="0">
      <alignment horizontal="right"/>
    </xf>
    <xf numFmtId="4" fontId="70" fillId="52" borderId="2" applyFont="0" applyBorder="0">
      <alignment horizontal="right"/>
    </xf>
    <xf numFmtId="0" fontId="71" fillId="15" borderId="0" applyBorder="0" applyProtection="0"/>
    <xf numFmtId="0" fontId="33" fillId="9" borderId="0" applyNumberFormat="0" applyBorder="0" applyAlignment="0" applyProtection="0"/>
    <xf numFmtId="0" fontId="2" fillId="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71" fontId="21" fillId="0" borderId="0">
      <protection locked="0"/>
    </xf>
    <xf numFmtId="0" fontId="17" fillId="0" borderId="0"/>
  </cellStyleXfs>
  <cellXfs count="9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5" borderId="0" xfId="0" applyFont="1" applyFill="1"/>
    <xf numFmtId="0" fontId="6" fillId="0" borderId="0" xfId="0" applyFont="1" applyFill="1" applyAlignment="1"/>
    <xf numFmtId="3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8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0" xfId="0" applyFont="1" applyBorder="1"/>
    <xf numFmtId="0" fontId="9" fillId="0" borderId="0" xfId="0" applyFont="1"/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0" fontId="8" fillId="0" borderId="0" xfId="1" applyFont="1" applyBorder="1" applyAlignment="1">
      <alignment vertical="top"/>
    </xf>
    <xf numFmtId="0" fontId="9" fillId="0" borderId="0" xfId="0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 applyAlignment="1"/>
    <xf numFmtId="4" fontId="5" fillId="0" borderId="0" xfId="0" applyNumberFormat="1" applyFont="1" applyFill="1" applyAlignment="1"/>
    <xf numFmtId="0" fontId="12" fillId="0" borderId="0" xfId="2" applyFont="1" applyFill="1" applyBorder="1" applyAlignment="1"/>
    <xf numFmtId="0" fontId="5" fillId="0" borderId="0" xfId="0" applyFont="1" applyBorder="1"/>
    <xf numFmtId="0" fontId="5" fillId="0" borderId="0" xfId="0" applyFont="1"/>
    <xf numFmtId="0" fontId="9" fillId="0" borderId="0" xfId="0" applyFont="1" applyFill="1" applyAlignment="1">
      <alignment horizontal="left"/>
    </xf>
    <xf numFmtId="2" fontId="9" fillId="5" borderId="0" xfId="0" applyNumberFormat="1" applyFont="1" applyFill="1" applyAlignment="1"/>
    <xf numFmtId="0" fontId="9" fillId="5" borderId="0" xfId="0" applyFont="1" applyFill="1" applyAlignment="1"/>
    <xf numFmtId="165" fontId="9" fillId="5" borderId="0" xfId="0" applyNumberFormat="1" applyFont="1" applyFill="1" applyAlignment="1"/>
    <xf numFmtId="0" fontId="0" fillId="0" borderId="0" xfId="0" applyFont="1"/>
    <xf numFmtId="0" fontId="0" fillId="0" borderId="4" xfId="0" applyFont="1" applyBorder="1" applyAlignment="1">
      <alignment horizontal="center" vertical="center" textRotation="90" wrapText="1"/>
    </xf>
    <xf numFmtId="0" fontId="0" fillId="0" borderId="4" xfId="0" applyFont="1" applyBorder="1" applyAlignment="1">
      <alignment horizontal="right" vertical="center" textRotation="90" wrapText="1"/>
    </xf>
    <xf numFmtId="0" fontId="0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13" fillId="0" borderId="2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0" fontId="14" fillId="0" borderId="0" xfId="0" applyFont="1" applyFill="1"/>
    <xf numFmtId="0" fontId="13" fillId="0" borderId="6" xfId="1" applyFont="1" applyFill="1" applyBorder="1" applyAlignment="1">
      <alignment horizont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3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15" fillId="0" borderId="6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5" fillId="0" borderId="6" xfId="1" applyNumberFormat="1" applyFont="1" applyFill="1" applyBorder="1" applyAlignment="1">
      <alignment horizontal="left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0" borderId="8" xfId="1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4" applyFont="1" applyFill="1" applyBorder="1" applyAlignment="1">
      <alignment horizontal="center" vertical="center" wrapText="1"/>
    </xf>
    <xf numFmtId="0" fontId="0" fillId="0" borderId="2" xfId="5" applyFont="1" applyFill="1" applyBorder="1" applyAlignment="1">
      <alignment horizontal="center"/>
    </xf>
    <xf numFmtId="0" fontId="5" fillId="0" borderId="6" xfId="6" applyFont="1" applyFill="1" applyBorder="1" applyAlignment="1">
      <alignment horizontal="left" vertical="center" wrapText="1"/>
    </xf>
    <xf numFmtId="0" fontId="5" fillId="0" borderId="2" xfId="6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3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3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left" vertical="center" wrapText="1"/>
    </xf>
    <xf numFmtId="0" fontId="5" fillId="0" borderId="4" xfId="6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2" xfId="0" applyFont="1" applyBorder="1" applyAlignment="1">
      <alignment horizontal="center" vertical="center" textRotation="90" wrapText="1"/>
    </xf>
  </cellXfs>
  <cellStyles count="3315">
    <cellStyle name="?" xfId="7"/>
    <cellStyle name="? 2" xfId="8"/>
    <cellStyle name="? 2 2" xfId="9"/>
    <cellStyle name="_Copy of ДРСК_1" xfId="10"/>
    <cellStyle name="_ЕСУ приложения (проект 27_07_09)(v" xfId="11"/>
    <cellStyle name="_ИП 17032006" xfId="12"/>
    <cellStyle name="_ИП 2009-2011_ОДОБР ПРАВ-ВОМ_09.04.09" xfId="13"/>
    <cellStyle name="_ИП 2010-2012 ДИПП_07 05 09" xfId="14"/>
    <cellStyle name="_ИП СО 2006-2010 отпр 22 01 07" xfId="15"/>
    <cellStyle name="_ИП ФСК 10_10_07 куцанкиной" xfId="16"/>
    <cellStyle name="_ИП ФСК на 2008-2012 17 12 071" xfId="17"/>
    <cellStyle name="_Источники финансирования ИП РусГидро 2010-2012" xfId="18"/>
    <cellStyle name="_ИсточникиИП_2010" xfId="19"/>
    <cellStyle name="_Копия Прил 2(Показатели ИП)" xfId="20"/>
    <cellStyle name="_Прил1-1 (МГИ) (Дубинину) 22 01 07" xfId="21"/>
    <cellStyle name="_Программа СО 7-09 для СД от 29 марта" xfId="22"/>
    <cellStyle name="_Расшифровка по приоритетам_МРСК 2" xfId="23"/>
    <cellStyle name="_Сб-macro 2020" xfId="24"/>
    <cellStyle name="_СО 2006-2010  Прил1-1 (Дубинину)" xfId="25"/>
    <cellStyle name="_Табл П2-5 (вар18-10-2006)" xfId="26"/>
    <cellStyle name="_Фин расчеты на 2009г" xfId="27"/>
    <cellStyle name="_Фин расчеты на 2009г по БП" xfId="28"/>
    <cellStyle name="_Фин расчеты на 2009г по БП_16.02.09" xfId="29"/>
    <cellStyle name="_Фин-экон. план 2009" xfId="30"/>
    <cellStyle name="”ќђќ‘ћ‚›‰" xfId="31"/>
    <cellStyle name="”љ‘ђћ‚ђќќ›‰" xfId="32"/>
    <cellStyle name="„…ќ…†ќ›‰" xfId="33"/>
    <cellStyle name="=C:\WINNT35\SYSTEM32\COMMAND.COM" xfId="34"/>
    <cellStyle name="=C:\WINNT35\SYSTEM32\COMMAND.COM 2" xfId="35"/>
    <cellStyle name="=C:\WINNT35\SYSTEM32\COMMAND.COM 3" xfId="36"/>
    <cellStyle name="‡ђѓћ‹ћ‚ћљ1" xfId="37"/>
    <cellStyle name="‡ђѓћ‹ћ‚ћљ2" xfId="38"/>
    <cellStyle name="’ћѓћ‚›‰" xfId="39"/>
    <cellStyle name="1Normal" xfId="40"/>
    <cellStyle name="20% - Accent1" xfId="41"/>
    <cellStyle name="20% - Accent2" xfId="42"/>
    <cellStyle name="20% - Accent3" xfId="43"/>
    <cellStyle name="20% - Accent4" xfId="44"/>
    <cellStyle name="20% - Accent5" xfId="45"/>
    <cellStyle name="20% - Accent6" xfId="46"/>
    <cellStyle name="20% - Акцент1 2" xfId="47"/>
    <cellStyle name="20% - Акцент1 3" xfId="48"/>
    <cellStyle name="20% - Акцент2 2" xfId="49"/>
    <cellStyle name="20% - Акцент2 3" xfId="50"/>
    <cellStyle name="20% - Акцент3 2" xfId="51"/>
    <cellStyle name="20% - Акцент3 3" xfId="52"/>
    <cellStyle name="20% - Акцент4 2" xfId="53"/>
    <cellStyle name="20% - Акцент4 3" xfId="54"/>
    <cellStyle name="20% - Акцент5 2" xfId="55"/>
    <cellStyle name="20% - Акцент5 3" xfId="56"/>
    <cellStyle name="20% - Акцент6 2" xfId="57"/>
    <cellStyle name="20% - Акцент6 3" xfId="58"/>
    <cellStyle name="40% - Accent1" xfId="59"/>
    <cellStyle name="40% - Accent2" xfId="60"/>
    <cellStyle name="40% - Accent3" xfId="61"/>
    <cellStyle name="40% - Accent4" xfId="62"/>
    <cellStyle name="40% - Accent5" xfId="63"/>
    <cellStyle name="40% - Accent6" xfId="64"/>
    <cellStyle name="40% - Акцент1 2" xfId="65"/>
    <cellStyle name="40% - Акцент1 3" xfId="66"/>
    <cellStyle name="40% - Акцент2 2" xfId="67"/>
    <cellStyle name="40% - Акцент2 3" xfId="68"/>
    <cellStyle name="40% - Акцент3 2" xfId="69"/>
    <cellStyle name="40% - Акцент3 3" xfId="70"/>
    <cellStyle name="40% - Акцент4 2" xfId="71"/>
    <cellStyle name="40% - Акцент4 3" xfId="72"/>
    <cellStyle name="40% - Акцент5 2" xfId="73"/>
    <cellStyle name="40% - Акцент5 3" xfId="74"/>
    <cellStyle name="40% - Акцент6 2" xfId="75"/>
    <cellStyle name="40% - Акцент6 3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- Акцент1 2" xfId="83"/>
    <cellStyle name="60% - Акцент2 2" xfId="84"/>
    <cellStyle name="60% - Акцент3 2" xfId="85"/>
    <cellStyle name="60% - Акцент4 2" xfId="86"/>
    <cellStyle name="60% - Акцент5 2" xfId="87"/>
    <cellStyle name="60% - Акцент6 2" xfId="88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Comma [0]_laroux" xfId="98"/>
    <cellStyle name="Comma_laroux" xfId="99"/>
    <cellStyle name="Currency [0]" xfId="100"/>
    <cellStyle name="Currency [0] 2" xfId="101"/>
    <cellStyle name="Currency_laroux" xfId="102"/>
    <cellStyle name="Euro" xfId="103"/>
    <cellStyle name="Excel Built-in Comma" xfId="104"/>
    <cellStyle name="Explanatory Text" xfId="105"/>
    <cellStyle name="Good" xfId="106"/>
    <cellStyle name="Heading 1" xfId="107"/>
    <cellStyle name="Heading 2" xfId="108"/>
    <cellStyle name="Heading 3" xfId="109"/>
    <cellStyle name="Heading 4" xfId="110"/>
    <cellStyle name="Input" xfId="111"/>
    <cellStyle name="Linked Cell" xfId="112"/>
    <cellStyle name="Neutral" xfId="113"/>
    <cellStyle name="Norma11l" xfId="114"/>
    <cellStyle name="Normal 2" xfId="115"/>
    <cellStyle name="Normal_ASUS" xfId="116"/>
    <cellStyle name="Normal1" xfId="117"/>
    <cellStyle name="Note" xfId="118"/>
    <cellStyle name="Output" xfId="119"/>
    <cellStyle name="Price_Body" xfId="120"/>
    <cellStyle name="Title" xfId="121"/>
    <cellStyle name="Total" xfId="122"/>
    <cellStyle name="Warning Text" xfId="123"/>
    <cellStyle name="Акцент1 2" xfId="124"/>
    <cellStyle name="Акцент2 2" xfId="125"/>
    <cellStyle name="Акцент3 2" xfId="126"/>
    <cellStyle name="Акцент4 2" xfId="127"/>
    <cellStyle name="Акцент5 2" xfId="128"/>
    <cellStyle name="Акцент6 2" xfId="129"/>
    <cellStyle name="Беззащитный" xfId="130"/>
    <cellStyle name="Ввод  2" xfId="131"/>
    <cellStyle name="Вывод 2" xfId="132"/>
    <cellStyle name="Вычисление 2" xfId="133"/>
    <cellStyle name="Гиперссылка 2" xfId="134"/>
    <cellStyle name="Денежный 5" xfId="135"/>
    <cellStyle name="Заголовок 1 2" xfId="136"/>
    <cellStyle name="Заголовок 2 2" xfId="137"/>
    <cellStyle name="Заголовок 3 2" xfId="138"/>
    <cellStyle name="Заголовок 4 2" xfId="139"/>
    <cellStyle name="ЗаголовокСтолбца" xfId="140"/>
    <cellStyle name="Защитный" xfId="141"/>
    <cellStyle name="Итог 2" xfId="142"/>
    <cellStyle name="Контрольная ячейка 2" xfId="143"/>
    <cellStyle name="Название 2" xfId="144"/>
    <cellStyle name="Нейтральный 2" xfId="145"/>
    <cellStyle name="Нейтральный 2 2" xfId="146"/>
    <cellStyle name="Нейтральный 2 3" xfId="147"/>
    <cellStyle name="Нейтральный 3" xfId="148"/>
    <cellStyle name="Нейтральный 4" xfId="149"/>
    <cellStyle name="Обычный" xfId="0" builtinId="0"/>
    <cellStyle name="Обычный 10" xfId="6"/>
    <cellStyle name="Обычный 100" xfId="150"/>
    <cellStyle name="Обычный 11" xfId="151"/>
    <cellStyle name="Обычный 12" xfId="152"/>
    <cellStyle name="Обычный 12 2" xfId="153"/>
    <cellStyle name="Обычный 13" xfId="154"/>
    <cellStyle name="Обычный 14" xfId="155"/>
    <cellStyle name="Обычный 15" xfId="5"/>
    <cellStyle name="Обычный 16" xfId="156"/>
    <cellStyle name="Обычный 17" xfId="157"/>
    <cellStyle name="Обычный 18" xfId="158"/>
    <cellStyle name="Обычный 2" xfId="159"/>
    <cellStyle name="Обычный 2 2" xfId="4"/>
    <cellStyle name="Обычный 2 26 2" xfId="160"/>
    <cellStyle name="Обычный 2 3" xfId="161"/>
    <cellStyle name="Обычный 2 4" xfId="162"/>
    <cellStyle name="Обычный 2 5" xfId="163"/>
    <cellStyle name="Обычный 2 6" xfId="164"/>
    <cellStyle name="Обычный 2_НБГЭС_Формы к Приказу1069 под ИП_18.01.11 v3" xfId="165"/>
    <cellStyle name="Обычный 25 2" xfId="166"/>
    <cellStyle name="Обычный 29" xfId="167"/>
    <cellStyle name="Обычный 3" xfId="3"/>
    <cellStyle name="Обычный 3 2" xfId="168"/>
    <cellStyle name="Обычный 3 2 2" xfId="169"/>
    <cellStyle name="Обычный 3 2 2 2" xfId="170"/>
    <cellStyle name="Обычный 3 2 3" xfId="171"/>
    <cellStyle name="Обычный 3 21" xfId="172"/>
    <cellStyle name="Обычный 3 3" xfId="173"/>
    <cellStyle name="Обычный 4" xfId="2"/>
    <cellStyle name="Обычный 4 2" xfId="174"/>
    <cellStyle name="Обычный 4 2 2" xfId="175"/>
    <cellStyle name="Обычный 4 2 3" xfId="176"/>
    <cellStyle name="Обычный 4 3" xfId="177"/>
    <cellStyle name="Обычный 4 4" xfId="178"/>
    <cellStyle name="Обычный 4 5" xfId="179"/>
    <cellStyle name="Обычный 5" xfId="180"/>
    <cellStyle name="Обычный 5 2" xfId="181"/>
    <cellStyle name="Обычный 5 29" xfId="182"/>
    <cellStyle name="Обычный 5 3" xfId="183"/>
    <cellStyle name="Обычный 5 4" xfId="184"/>
    <cellStyle name="Обычный 6" xfId="185"/>
    <cellStyle name="Обычный 6 10" xfId="186"/>
    <cellStyle name="Обычный 6 10 2" xfId="187"/>
    <cellStyle name="Обычный 6 11" xfId="188"/>
    <cellStyle name="Обычный 6 11 2" xfId="189"/>
    <cellStyle name="Обычный 6 12" xfId="190"/>
    <cellStyle name="Обычный 6 13" xfId="191"/>
    <cellStyle name="Обычный 6 14" xfId="192"/>
    <cellStyle name="Обычный 6 15" xfId="193"/>
    <cellStyle name="Обычный 6 16" xfId="194"/>
    <cellStyle name="Обычный 6 2" xfId="195"/>
    <cellStyle name="Обычный 6 2 10" xfId="196"/>
    <cellStyle name="Обычный 6 2 10 2" xfId="197"/>
    <cellStyle name="Обычный 6 2 10 2 2" xfId="198"/>
    <cellStyle name="Обычный 6 2 10 3" xfId="199"/>
    <cellStyle name="Обычный 6 2 10 3 2" xfId="200"/>
    <cellStyle name="Обычный 6 2 10 4" xfId="201"/>
    <cellStyle name="Обычный 6 2 10 5" xfId="202"/>
    <cellStyle name="Обычный 6 2 10 6" xfId="203"/>
    <cellStyle name="Обычный 6 2 10 7" xfId="204"/>
    <cellStyle name="Обычный 6 2 11" xfId="205"/>
    <cellStyle name="Обычный 6 2 11 2" xfId="206"/>
    <cellStyle name="Обычный 6 2 12" xfId="207"/>
    <cellStyle name="Обычный 6 2 12 2" xfId="208"/>
    <cellStyle name="Обычный 6 2 12 3 2" xfId="209"/>
    <cellStyle name="Обычный 6 2 13" xfId="210"/>
    <cellStyle name="Обычный 6 2 14" xfId="211"/>
    <cellStyle name="Обычный 6 2 15" xfId="212"/>
    <cellStyle name="Обычный 6 2 16" xfId="213"/>
    <cellStyle name="Обычный 6 2 2" xfId="214"/>
    <cellStyle name="Обычный 6 2 2 10" xfId="215"/>
    <cellStyle name="Обычный 6 2 2 10 2" xfId="216"/>
    <cellStyle name="Обычный 6 2 2 11" xfId="217"/>
    <cellStyle name="Обычный 6 2 2 11 2" xfId="218"/>
    <cellStyle name="Обычный 6 2 2 12" xfId="219"/>
    <cellStyle name="Обычный 6 2 2 13" xfId="220"/>
    <cellStyle name="Обычный 6 2 2 14" xfId="221"/>
    <cellStyle name="Обычный 6 2 2 15" xfId="222"/>
    <cellStyle name="Обычный 6 2 2 2" xfId="223"/>
    <cellStyle name="Обычный 6 2 2 2 10" xfId="224"/>
    <cellStyle name="Обычный 6 2 2 2 11" xfId="225"/>
    <cellStyle name="Обычный 6 2 2 2 12" xfId="226"/>
    <cellStyle name="Обычный 6 2 2 2 2" xfId="227"/>
    <cellStyle name="Обычный 6 2 2 2 2 10" xfId="228"/>
    <cellStyle name="Обычный 6 2 2 2 2 11" xfId="229"/>
    <cellStyle name="Обычный 6 2 2 2 2 2" xfId="230"/>
    <cellStyle name="Обычный 6 2 2 2 2 2 10" xfId="231"/>
    <cellStyle name="Обычный 6 2 2 2 2 2 2" xfId="232"/>
    <cellStyle name="Обычный 6 2 2 2 2 2 2 2" xfId="233"/>
    <cellStyle name="Обычный 6 2 2 2 2 2 2 2 2" xfId="234"/>
    <cellStyle name="Обычный 6 2 2 2 2 2 2 2 2 2" xfId="235"/>
    <cellStyle name="Обычный 6 2 2 2 2 2 2 2 3" xfId="236"/>
    <cellStyle name="Обычный 6 2 2 2 2 2 2 2 3 2" xfId="237"/>
    <cellStyle name="Обычный 6 2 2 2 2 2 2 2 4" xfId="238"/>
    <cellStyle name="Обычный 6 2 2 2 2 2 2 2 5" xfId="239"/>
    <cellStyle name="Обычный 6 2 2 2 2 2 2 2 6" xfId="240"/>
    <cellStyle name="Обычный 6 2 2 2 2 2 2 2 7" xfId="241"/>
    <cellStyle name="Обычный 6 2 2 2 2 2 2 3" xfId="242"/>
    <cellStyle name="Обычный 6 2 2 2 2 2 2 3 2" xfId="243"/>
    <cellStyle name="Обычный 6 2 2 2 2 2 2 4" xfId="244"/>
    <cellStyle name="Обычный 6 2 2 2 2 2 2 4 2" xfId="245"/>
    <cellStyle name="Обычный 6 2 2 2 2 2 2 5" xfId="246"/>
    <cellStyle name="Обычный 6 2 2 2 2 2 2 6" xfId="247"/>
    <cellStyle name="Обычный 6 2 2 2 2 2 2 7" xfId="248"/>
    <cellStyle name="Обычный 6 2 2 2 2 2 2 8" xfId="249"/>
    <cellStyle name="Обычный 6 2 2 2 2 2 3" xfId="250"/>
    <cellStyle name="Обычный 6 2 2 2 2 2 3 2" xfId="251"/>
    <cellStyle name="Обычный 6 2 2 2 2 2 3 2 2" xfId="252"/>
    <cellStyle name="Обычный 6 2 2 2 2 2 3 2 2 2" xfId="253"/>
    <cellStyle name="Обычный 6 2 2 2 2 2 3 2 3" xfId="254"/>
    <cellStyle name="Обычный 6 2 2 2 2 2 3 2 3 2" xfId="255"/>
    <cellStyle name="Обычный 6 2 2 2 2 2 3 2 4" xfId="256"/>
    <cellStyle name="Обычный 6 2 2 2 2 2 3 2 5" xfId="257"/>
    <cellStyle name="Обычный 6 2 2 2 2 2 3 2 6" xfId="258"/>
    <cellStyle name="Обычный 6 2 2 2 2 2 3 2 7" xfId="259"/>
    <cellStyle name="Обычный 6 2 2 2 2 2 3 3" xfId="260"/>
    <cellStyle name="Обычный 6 2 2 2 2 2 3 3 2" xfId="261"/>
    <cellStyle name="Обычный 6 2 2 2 2 2 3 4" xfId="262"/>
    <cellStyle name="Обычный 6 2 2 2 2 2 3 4 2" xfId="263"/>
    <cellStyle name="Обычный 6 2 2 2 2 2 3 5" xfId="264"/>
    <cellStyle name="Обычный 6 2 2 2 2 2 3 6" xfId="265"/>
    <cellStyle name="Обычный 6 2 2 2 2 2 3 7" xfId="266"/>
    <cellStyle name="Обычный 6 2 2 2 2 2 3 8" xfId="267"/>
    <cellStyle name="Обычный 6 2 2 2 2 2 4" xfId="268"/>
    <cellStyle name="Обычный 6 2 2 2 2 2 4 2" xfId="269"/>
    <cellStyle name="Обычный 6 2 2 2 2 2 4 2 2" xfId="270"/>
    <cellStyle name="Обычный 6 2 2 2 2 2 4 3" xfId="271"/>
    <cellStyle name="Обычный 6 2 2 2 2 2 4 3 2" xfId="272"/>
    <cellStyle name="Обычный 6 2 2 2 2 2 4 4" xfId="273"/>
    <cellStyle name="Обычный 6 2 2 2 2 2 4 5" xfId="274"/>
    <cellStyle name="Обычный 6 2 2 2 2 2 4 6" xfId="275"/>
    <cellStyle name="Обычный 6 2 2 2 2 2 4 7" xfId="276"/>
    <cellStyle name="Обычный 6 2 2 2 2 2 5" xfId="277"/>
    <cellStyle name="Обычный 6 2 2 2 2 2 5 2" xfId="278"/>
    <cellStyle name="Обычный 6 2 2 2 2 2 6" xfId="279"/>
    <cellStyle name="Обычный 6 2 2 2 2 2 6 2" xfId="280"/>
    <cellStyle name="Обычный 6 2 2 2 2 2 7" xfId="281"/>
    <cellStyle name="Обычный 6 2 2 2 2 2 8" xfId="282"/>
    <cellStyle name="Обычный 6 2 2 2 2 2 9" xfId="283"/>
    <cellStyle name="Обычный 6 2 2 2 2 3" xfId="284"/>
    <cellStyle name="Обычный 6 2 2 2 2 3 2" xfId="285"/>
    <cellStyle name="Обычный 6 2 2 2 2 3 2 2" xfId="286"/>
    <cellStyle name="Обычный 6 2 2 2 2 3 2 2 2" xfId="287"/>
    <cellStyle name="Обычный 6 2 2 2 2 3 2 3" xfId="288"/>
    <cellStyle name="Обычный 6 2 2 2 2 3 2 3 2" xfId="289"/>
    <cellStyle name="Обычный 6 2 2 2 2 3 2 4" xfId="290"/>
    <cellStyle name="Обычный 6 2 2 2 2 3 2 5" xfId="291"/>
    <cellStyle name="Обычный 6 2 2 2 2 3 2 6" xfId="292"/>
    <cellStyle name="Обычный 6 2 2 2 2 3 2 7" xfId="293"/>
    <cellStyle name="Обычный 6 2 2 2 2 3 3" xfId="294"/>
    <cellStyle name="Обычный 6 2 2 2 2 3 3 2" xfId="295"/>
    <cellStyle name="Обычный 6 2 2 2 2 3 4" xfId="296"/>
    <cellStyle name="Обычный 6 2 2 2 2 3 4 2" xfId="297"/>
    <cellStyle name="Обычный 6 2 2 2 2 3 5" xfId="298"/>
    <cellStyle name="Обычный 6 2 2 2 2 3 6" xfId="299"/>
    <cellStyle name="Обычный 6 2 2 2 2 3 7" xfId="300"/>
    <cellStyle name="Обычный 6 2 2 2 2 3 8" xfId="301"/>
    <cellStyle name="Обычный 6 2 2 2 2 4" xfId="302"/>
    <cellStyle name="Обычный 6 2 2 2 2 4 2" xfId="303"/>
    <cellStyle name="Обычный 6 2 2 2 2 4 2 2" xfId="304"/>
    <cellStyle name="Обычный 6 2 2 2 2 4 2 2 2" xfId="305"/>
    <cellStyle name="Обычный 6 2 2 2 2 4 2 3" xfId="306"/>
    <cellStyle name="Обычный 6 2 2 2 2 4 2 3 2" xfId="307"/>
    <cellStyle name="Обычный 6 2 2 2 2 4 2 4" xfId="308"/>
    <cellStyle name="Обычный 6 2 2 2 2 4 2 5" xfId="309"/>
    <cellStyle name="Обычный 6 2 2 2 2 4 2 6" xfId="310"/>
    <cellStyle name="Обычный 6 2 2 2 2 4 2 7" xfId="311"/>
    <cellStyle name="Обычный 6 2 2 2 2 4 3" xfId="312"/>
    <cellStyle name="Обычный 6 2 2 2 2 4 3 2" xfId="313"/>
    <cellStyle name="Обычный 6 2 2 2 2 4 4" xfId="314"/>
    <cellStyle name="Обычный 6 2 2 2 2 4 4 2" xfId="315"/>
    <cellStyle name="Обычный 6 2 2 2 2 4 5" xfId="316"/>
    <cellStyle name="Обычный 6 2 2 2 2 4 6" xfId="317"/>
    <cellStyle name="Обычный 6 2 2 2 2 4 7" xfId="318"/>
    <cellStyle name="Обычный 6 2 2 2 2 4 8" xfId="319"/>
    <cellStyle name="Обычный 6 2 2 2 2 5" xfId="320"/>
    <cellStyle name="Обычный 6 2 2 2 2 5 2" xfId="321"/>
    <cellStyle name="Обычный 6 2 2 2 2 5 2 2" xfId="322"/>
    <cellStyle name="Обычный 6 2 2 2 2 5 3" xfId="323"/>
    <cellStyle name="Обычный 6 2 2 2 2 5 3 2" xfId="324"/>
    <cellStyle name="Обычный 6 2 2 2 2 5 4" xfId="325"/>
    <cellStyle name="Обычный 6 2 2 2 2 5 5" xfId="326"/>
    <cellStyle name="Обычный 6 2 2 2 2 5 6" xfId="327"/>
    <cellStyle name="Обычный 6 2 2 2 2 5 7" xfId="328"/>
    <cellStyle name="Обычный 6 2 2 2 2 6" xfId="329"/>
    <cellStyle name="Обычный 6 2 2 2 2 6 2" xfId="330"/>
    <cellStyle name="Обычный 6 2 2 2 2 7" xfId="331"/>
    <cellStyle name="Обычный 6 2 2 2 2 7 2" xfId="332"/>
    <cellStyle name="Обычный 6 2 2 2 2 8" xfId="333"/>
    <cellStyle name="Обычный 6 2 2 2 2 9" xfId="334"/>
    <cellStyle name="Обычный 6 2 2 2 3" xfId="335"/>
    <cellStyle name="Обычный 6 2 2 2 3 10" xfId="336"/>
    <cellStyle name="Обычный 6 2 2 2 3 2" xfId="337"/>
    <cellStyle name="Обычный 6 2 2 2 3 2 2" xfId="338"/>
    <cellStyle name="Обычный 6 2 2 2 3 2 2 2" xfId="339"/>
    <cellStyle name="Обычный 6 2 2 2 3 2 2 2 2" xfId="340"/>
    <cellStyle name="Обычный 6 2 2 2 3 2 2 3" xfId="341"/>
    <cellStyle name="Обычный 6 2 2 2 3 2 2 3 2" xfId="342"/>
    <cellStyle name="Обычный 6 2 2 2 3 2 2 4" xfId="343"/>
    <cellStyle name="Обычный 6 2 2 2 3 2 2 5" xfId="344"/>
    <cellStyle name="Обычный 6 2 2 2 3 2 2 6" xfId="345"/>
    <cellStyle name="Обычный 6 2 2 2 3 2 2 7" xfId="346"/>
    <cellStyle name="Обычный 6 2 2 2 3 2 3" xfId="347"/>
    <cellStyle name="Обычный 6 2 2 2 3 2 3 2" xfId="348"/>
    <cellStyle name="Обычный 6 2 2 2 3 2 4" xfId="349"/>
    <cellStyle name="Обычный 6 2 2 2 3 2 4 2" xfId="350"/>
    <cellStyle name="Обычный 6 2 2 2 3 2 5" xfId="351"/>
    <cellStyle name="Обычный 6 2 2 2 3 2 6" xfId="352"/>
    <cellStyle name="Обычный 6 2 2 2 3 2 7" xfId="353"/>
    <cellStyle name="Обычный 6 2 2 2 3 2 8" xfId="354"/>
    <cellStyle name="Обычный 6 2 2 2 3 3" xfId="355"/>
    <cellStyle name="Обычный 6 2 2 2 3 3 2" xfId="356"/>
    <cellStyle name="Обычный 6 2 2 2 3 3 2 2" xfId="357"/>
    <cellStyle name="Обычный 6 2 2 2 3 3 2 2 2" xfId="358"/>
    <cellStyle name="Обычный 6 2 2 2 3 3 2 3" xfId="359"/>
    <cellStyle name="Обычный 6 2 2 2 3 3 2 3 2" xfId="360"/>
    <cellStyle name="Обычный 6 2 2 2 3 3 2 4" xfId="361"/>
    <cellStyle name="Обычный 6 2 2 2 3 3 2 5" xfId="362"/>
    <cellStyle name="Обычный 6 2 2 2 3 3 2 6" xfId="363"/>
    <cellStyle name="Обычный 6 2 2 2 3 3 2 7" xfId="364"/>
    <cellStyle name="Обычный 6 2 2 2 3 3 3" xfId="365"/>
    <cellStyle name="Обычный 6 2 2 2 3 3 3 2" xfId="366"/>
    <cellStyle name="Обычный 6 2 2 2 3 3 4" xfId="367"/>
    <cellStyle name="Обычный 6 2 2 2 3 3 4 2" xfId="368"/>
    <cellStyle name="Обычный 6 2 2 2 3 3 5" xfId="369"/>
    <cellStyle name="Обычный 6 2 2 2 3 3 6" xfId="370"/>
    <cellStyle name="Обычный 6 2 2 2 3 3 7" xfId="371"/>
    <cellStyle name="Обычный 6 2 2 2 3 3 8" xfId="372"/>
    <cellStyle name="Обычный 6 2 2 2 3 4" xfId="373"/>
    <cellStyle name="Обычный 6 2 2 2 3 4 2" xfId="374"/>
    <cellStyle name="Обычный 6 2 2 2 3 4 2 2" xfId="375"/>
    <cellStyle name="Обычный 6 2 2 2 3 4 3" xfId="376"/>
    <cellStyle name="Обычный 6 2 2 2 3 4 3 2" xfId="377"/>
    <cellStyle name="Обычный 6 2 2 2 3 4 4" xfId="378"/>
    <cellStyle name="Обычный 6 2 2 2 3 4 5" xfId="379"/>
    <cellStyle name="Обычный 6 2 2 2 3 4 6" xfId="380"/>
    <cellStyle name="Обычный 6 2 2 2 3 4 7" xfId="381"/>
    <cellStyle name="Обычный 6 2 2 2 3 5" xfId="382"/>
    <cellStyle name="Обычный 6 2 2 2 3 5 2" xfId="383"/>
    <cellStyle name="Обычный 6 2 2 2 3 6" xfId="384"/>
    <cellStyle name="Обычный 6 2 2 2 3 6 2" xfId="385"/>
    <cellStyle name="Обычный 6 2 2 2 3 7" xfId="386"/>
    <cellStyle name="Обычный 6 2 2 2 3 8" xfId="387"/>
    <cellStyle name="Обычный 6 2 2 2 3 9" xfId="388"/>
    <cellStyle name="Обычный 6 2 2 2 4" xfId="389"/>
    <cellStyle name="Обычный 6 2 2 2 4 2" xfId="390"/>
    <cellStyle name="Обычный 6 2 2 2 4 2 2" xfId="391"/>
    <cellStyle name="Обычный 6 2 2 2 4 2 2 2" xfId="392"/>
    <cellStyle name="Обычный 6 2 2 2 4 2 3" xfId="393"/>
    <cellStyle name="Обычный 6 2 2 2 4 2 3 2" xfId="394"/>
    <cellStyle name="Обычный 6 2 2 2 4 2 4" xfId="395"/>
    <cellStyle name="Обычный 6 2 2 2 4 2 5" xfId="396"/>
    <cellStyle name="Обычный 6 2 2 2 4 2 6" xfId="397"/>
    <cellStyle name="Обычный 6 2 2 2 4 2 7" xfId="398"/>
    <cellStyle name="Обычный 6 2 2 2 4 3" xfId="399"/>
    <cellStyle name="Обычный 6 2 2 2 4 3 2" xfId="400"/>
    <cellStyle name="Обычный 6 2 2 2 4 4" xfId="401"/>
    <cellStyle name="Обычный 6 2 2 2 4 4 2" xfId="402"/>
    <cellStyle name="Обычный 6 2 2 2 4 5" xfId="403"/>
    <cellStyle name="Обычный 6 2 2 2 4 6" xfId="404"/>
    <cellStyle name="Обычный 6 2 2 2 4 7" xfId="405"/>
    <cellStyle name="Обычный 6 2 2 2 4 8" xfId="406"/>
    <cellStyle name="Обычный 6 2 2 2 5" xfId="407"/>
    <cellStyle name="Обычный 6 2 2 2 5 2" xfId="408"/>
    <cellStyle name="Обычный 6 2 2 2 5 2 2" xfId="409"/>
    <cellStyle name="Обычный 6 2 2 2 5 2 2 2" xfId="410"/>
    <cellStyle name="Обычный 6 2 2 2 5 2 3" xfId="411"/>
    <cellStyle name="Обычный 6 2 2 2 5 2 3 2" xfId="412"/>
    <cellStyle name="Обычный 6 2 2 2 5 2 4" xfId="413"/>
    <cellStyle name="Обычный 6 2 2 2 5 2 5" xfId="414"/>
    <cellStyle name="Обычный 6 2 2 2 5 2 6" xfId="415"/>
    <cellStyle name="Обычный 6 2 2 2 5 2 7" xfId="416"/>
    <cellStyle name="Обычный 6 2 2 2 5 3" xfId="417"/>
    <cellStyle name="Обычный 6 2 2 2 5 3 2" xfId="418"/>
    <cellStyle name="Обычный 6 2 2 2 5 4" xfId="419"/>
    <cellStyle name="Обычный 6 2 2 2 5 4 2" xfId="420"/>
    <cellStyle name="Обычный 6 2 2 2 5 5" xfId="421"/>
    <cellStyle name="Обычный 6 2 2 2 5 6" xfId="422"/>
    <cellStyle name="Обычный 6 2 2 2 5 7" xfId="423"/>
    <cellStyle name="Обычный 6 2 2 2 5 8" xfId="424"/>
    <cellStyle name="Обычный 6 2 2 2 6" xfId="425"/>
    <cellStyle name="Обычный 6 2 2 2 6 2" xfId="426"/>
    <cellStyle name="Обычный 6 2 2 2 6 2 2" xfId="427"/>
    <cellStyle name="Обычный 6 2 2 2 6 3" xfId="428"/>
    <cellStyle name="Обычный 6 2 2 2 6 3 2" xfId="429"/>
    <cellStyle name="Обычный 6 2 2 2 6 4" xfId="430"/>
    <cellStyle name="Обычный 6 2 2 2 6 5" xfId="431"/>
    <cellStyle name="Обычный 6 2 2 2 6 6" xfId="432"/>
    <cellStyle name="Обычный 6 2 2 2 6 7" xfId="433"/>
    <cellStyle name="Обычный 6 2 2 2 7" xfId="434"/>
    <cellStyle name="Обычный 6 2 2 2 7 2" xfId="435"/>
    <cellStyle name="Обычный 6 2 2 2 8" xfId="436"/>
    <cellStyle name="Обычный 6 2 2 2 8 2" xfId="437"/>
    <cellStyle name="Обычный 6 2 2 2 9" xfId="438"/>
    <cellStyle name="Обычный 6 2 2 3" xfId="439"/>
    <cellStyle name="Обычный 6 2 2 3 10" xfId="440"/>
    <cellStyle name="Обычный 6 2 2 3 11" xfId="441"/>
    <cellStyle name="Обычный 6 2 2 3 2" xfId="442"/>
    <cellStyle name="Обычный 6 2 2 3 2 10" xfId="443"/>
    <cellStyle name="Обычный 6 2 2 3 2 2" xfId="444"/>
    <cellStyle name="Обычный 6 2 2 3 2 2 2" xfId="445"/>
    <cellStyle name="Обычный 6 2 2 3 2 2 2 2" xfId="446"/>
    <cellStyle name="Обычный 6 2 2 3 2 2 2 2 2" xfId="447"/>
    <cellStyle name="Обычный 6 2 2 3 2 2 2 3" xfId="448"/>
    <cellStyle name="Обычный 6 2 2 3 2 2 2 3 2" xfId="449"/>
    <cellStyle name="Обычный 6 2 2 3 2 2 2 4" xfId="450"/>
    <cellStyle name="Обычный 6 2 2 3 2 2 2 5" xfId="451"/>
    <cellStyle name="Обычный 6 2 2 3 2 2 2 6" xfId="452"/>
    <cellStyle name="Обычный 6 2 2 3 2 2 2 7" xfId="453"/>
    <cellStyle name="Обычный 6 2 2 3 2 2 3" xfId="454"/>
    <cellStyle name="Обычный 6 2 2 3 2 2 3 2" xfId="455"/>
    <cellStyle name="Обычный 6 2 2 3 2 2 4" xfId="456"/>
    <cellStyle name="Обычный 6 2 2 3 2 2 4 2" xfId="457"/>
    <cellStyle name="Обычный 6 2 2 3 2 2 5" xfId="458"/>
    <cellStyle name="Обычный 6 2 2 3 2 2 6" xfId="459"/>
    <cellStyle name="Обычный 6 2 2 3 2 2 7" xfId="460"/>
    <cellStyle name="Обычный 6 2 2 3 2 2 8" xfId="461"/>
    <cellStyle name="Обычный 6 2 2 3 2 3" xfId="462"/>
    <cellStyle name="Обычный 6 2 2 3 2 3 2" xfId="463"/>
    <cellStyle name="Обычный 6 2 2 3 2 3 2 2" xfId="464"/>
    <cellStyle name="Обычный 6 2 2 3 2 3 2 2 2" xfId="465"/>
    <cellStyle name="Обычный 6 2 2 3 2 3 2 3" xfId="466"/>
    <cellStyle name="Обычный 6 2 2 3 2 3 2 3 2" xfId="467"/>
    <cellStyle name="Обычный 6 2 2 3 2 3 2 4" xfId="468"/>
    <cellStyle name="Обычный 6 2 2 3 2 3 2 5" xfId="469"/>
    <cellStyle name="Обычный 6 2 2 3 2 3 2 6" xfId="470"/>
    <cellStyle name="Обычный 6 2 2 3 2 3 2 7" xfId="471"/>
    <cellStyle name="Обычный 6 2 2 3 2 3 3" xfId="472"/>
    <cellStyle name="Обычный 6 2 2 3 2 3 3 2" xfId="473"/>
    <cellStyle name="Обычный 6 2 2 3 2 3 4" xfId="474"/>
    <cellStyle name="Обычный 6 2 2 3 2 3 4 2" xfId="475"/>
    <cellStyle name="Обычный 6 2 2 3 2 3 5" xfId="476"/>
    <cellStyle name="Обычный 6 2 2 3 2 3 6" xfId="477"/>
    <cellStyle name="Обычный 6 2 2 3 2 3 7" xfId="478"/>
    <cellStyle name="Обычный 6 2 2 3 2 3 8" xfId="479"/>
    <cellStyle name="Обычный 6 2 2 3 2 4" xfId="480"/>
    <cellStyle name="Обычный 6 2 2 3 2 4 2" xfId="481"/>
    <cellStyle name="Обычный 6 2 2 3 2 4 2 2" xfId="482"/>
    <cellStyle name="Обычный 6 2 2 3 2 4 3" xfId="483"/>
    <cellStyle name="Обычный 6 2 2 3 2 4 3 2" xfId="484"/>
    <cellStyle name="Обычный 6 2 2 3 2 4 4" xfId="485"/>
    <cellStyle name="Обычный 6 2 2 3 2 4 5" xfId="486"/>
    <cellStyle name="Обычный 6 2 2 3 2 4 6" xfId="487"/>
    <cellStyle name="Обычный 6 2 2 3 2 4 7" xfId="488"/>
    <cellStyle name="Обычный 6 2 2 3 2 5" xfId="489"/>
    <cellStyle name="Обычный 6 2 2 3 2 5 2" xfId="490"/>
    <cellStyle name="Обычный 6 2 2 3 2 6" xfId="491"/>
    <cellStyle name="Обычный 6 2 2 3 2 6 2" xfId="492"/>
    <cellStyle name="Обычный 6 2 2 3 2 7" xfId="493"/>
    <cellStyle name="Обычный 6 2 2 3 2 8" xfId="494"/>
    <cellStyle name="Обычный 6 2 2 3 2 9" xfId="495"/>
    <cellStyle name="Обычный 6 2 2 3 3" xfId="496"/>
    <cellStyle name="Обычный 6 2 2 3 3 2" xfId="497"/>
    <cellStyle name="Обычный 6 2 2 3 3 2 2" xfId="498"/>
    <cellStyle name="Обычный 6 2 2 3 3 2 2 2" xfId="499"/>
    <cellStyle name="Обычный 6 2 2 3 3 2 3" xfId="500"/>
    <cellStyle name="Обычный 6 2 2 3 3 2 3 2" xfId="501"/>
    <cellStyle name="Обычный 6 2 2 3 3 2 4" xfId="502"/>
    <cellStyle name="Обычный 6 2 2 3 3 2 5" xfId="503"/>
    <cellStyle name="Обычный 6 2 2 3 3 2 6" xfId="504"/>
    <cellStyle name="Обычный 6 2 2 3 3 2 7" xfId="505"/>
    <cellStyle name="Обычный 6 2 2 3 3 3" xfId="506"/>
    <cellStyle name="Обычный 6 2 2 3 3 3 2" xfId="507"/>
    <cellStyle name="Обычный 6 2 2 3 3 4" xfId="508"/>
    <cellStyle name="Обычный 6 2 2 3 3 4 2" xfId="509"/>
    <cellStyle name="Обычный 6 2 2 3 3 5" xfId="510"/>
    <cellStyle name="Обычный 6 2 2 3 3 6" xfId="511"/>
    <cellStyle name="Обычный 6 2 2 3 3 7" xfId="512"/>
    <cellStyle name="Обычный 6 2 2 3 3 8" xfId="513"/>
    <cellStyle name="Обычный 6 2 2 3 4" xfId="514"/>
    <cellStyle name="Обычный 6 2 2 3 4 2" xfId="515"/>
    <cellStyle name="Обычный 6 2 2 3 4 2 2" xfId="516"/>
    <cellStyle name="Обычный 6 2 2 3 4 2 2 2" xfId="517"/>
    <cellStyle name="Обычный 6 2 2 3 4 2 3" xfId="518"/>
    <cellStyle name="Обычный 6 2 2 3 4 2 3 2" xfId="519"/>
    <cellStyle name="Обычный 6 2 2 3 4 2 4" xfId="520"/>
    <cellStyle name="Обычный 6 2 2 3 4 2 5" xfId="521"/>
    <cellStyle name="Обычный 6 2 2 3 4 2 6" xfId="522"/>
    <cellStyle name="Обычный 6 2 2 3 4 2 7" xfId="523"/>
    <cellStyle name="Обычный 6 2 2 3 4 3" xfId="524"/>
    <cellStyle name="Обычный 6 2 2 3 4 3 2" xfId="525"/>
    <cellStyle name="Обычный 6 2 2 3 4 4" xfId="526"/>
    <cellStyle name="Обычный 6 2 2 3 4 4 2" xfId="527"/>
    <cellStyle name="Обычный 6 2 2 3 4 5" xfId="528"/>
    <cellStyle name="Обычный 6 2 2 3 4 6" xfId="529"/>
    <cellStyle name="Обычный 6 2 2 3 4 7" xfId="530"/>
    <cellStyle name="Обычный 6 2 2 3 4 8" xfId="531"/>
    <cellStyle name="Обычный 6 2 2 3 5" xfId="532"/>
    <cellStyle name="Обычный 6 2 2 3 5 2" xfId="533"/>
    <cellStyle name="Обычный 6 2 2 3 5 2 2" xfId="534"/>
    <cellStyle name="Обычный 6 2 2 3 5 3" xfId="535"/>
    <cellStyle name="Обычный 6 2 2 3 5 3 2" xfId="536"/>
    <cellStyle name="Обычный 6 2 2 3 5 4" xfId="537"/>
    <cellStyle name="Обычный 6 2 2 3 5 5" xfId="538"/>
    <cellStyle name="Обычный 6 2 2 3 5 6" xfId="539"/>
    <cellStyle name="Обычный 6 2 2 3 5 7" xfId="540"/>
    <cellStyle name="Обычный 6 2 2 3 6" xfId="541"/>
    <cellStyle name="Обычный 6 2 2 3 6 2" xfId="542"/>
    <cellStyle name="Обычный 6 2 2 3 7" xfId="543"/>
    <cellStyle name="Обычный 6 2 2 3 7 2" xfId="544"/>
    <cellStyle name="Обычный 6 2 2 3 8" xfId="545"/>
    <cellStyle name="Обычный 6 2 2 3 9" xfId="546"/>
    <cellStyle name="Обычный 6 2 2 4" xfId="547"/>
    <cellStyle name="Обычный 6 2 2 4 10" xfId="548"/>
    <cellStyle name="Обычный 6 2 2 4 11" xfId="549"/>
    <cellStyle name="Обычный 6 2 2 4 2" xfId="550"/>
    <cellStyle name="Обычный 6 2 2 4 2 10" xfId="551"/>
    <cellStyle name="Обычный 6 2 2 4 2 2" xfId="552"/>
    <cellStyle name="Обычный 6 2 2 4 2 2 2" xfId="553"/>
    <cellStyle name="Обычный 6 2 2 4 2 2 2 2" xfId="554"/>
    <cellStyle name="Обычный 6 2 2 4 2 2 2 2 2" xfId="555"/>
    <cellStyle name="Обычный 6 2 2 4 2 2 2 3" xfId="556"/>
    <cellStyle name="Обычный 6 2 2 4 2 2 2 3 2" xfId="557"/>
    <cellStyle name="Обычный 6 2 2 4 2 2 2 4" xfId="558"/>
    <cellStyle name="Обычный 6 2 2 4 2 2 2 5" xfId="559"/>
    <cellStyle name="Обычный 6 2 2 4 2 2 2 6" xfId="560"/>
    <cellStyle name="Обычный 6 2 2 4 2 2 2 7" xfId="561"/>
    <cellStyle name="Обычный 6 2 2 4 2 2 3" xfId="562"/>
    <cellStyle name="Обычный 6 2 2 4 2 2 3 2" xfId="563"/>
    <cellStyle name="Обычный 6 2 2 4 2 2 4" xfId="564"/>
    <cellStyle name="Обычный 6 2 2 4 2 2 4 2" xfId="565"/>
    <cellStyle name="Обычный 6 2 2 4 2 2 5" xfId="566"/>
    <cellStyle name="Обычный 6 2 2 4 2 2 6" xfId="567"/>
    <cellStyle name="Обычный 6 2 2 4 2 2 7" xfId="568"/>
    <cellStyle name="Обычный 6 2 2 4 2 2 8" xfId="569"/>
    <cellStyle name="Обычный 6 2 2 4 2 3" xfId="570"/>
    <cellStyle name="Обычный 6 2 2 4 2 3 2" xfId="571"/>
    <cellStyle name="Обычный 6 2 2 4 2 3 2 2" xfId="572"/>
    <cellStyle name="Обычный 6 2 2 4 2 3 2 2 2" xfId="573"/>
    <cellStyle name="Обычный 6 2 2 4 2 3 2 3" xfId="574"/>
    <cellStyle name="Обычный 6 2 2 4 2 3 2 3 2" xfId="575"/>
    <cellStyle name="Обычный 6 2 2 4 2 3 2 4" xfId="576"/>
    <cellStyle name="Обычный 6 2 2 4 2 3 2 5" xfId="577"/>
    <cellStyle name="Обычный 6 2 2 4 2 3 2 6" xfId="578"/>
    <cellStyle name="Обычный 6 2 2 4 2 3 2 7" xfId="579"/>
    <cellStyle name="Обычный 6 2 2 4 2 3 3" xfId="580"/>
    <cellStyle name="Обычный 6 2 2 4 2 3 3 2" xfId="581"/>
    <cellStyle name="Обычный 6 2 2 4 2 3 4" xfId="582"/>
    <cellStyle name="Обычный 6 2 2 4 2 3 4 2" xfId="583"/>
    <cellStyle name="Обычный 6 2 2 4 2 3 5" xfId="584"/>
    <cellStyle name="Обычный 6 2 2 4 2 3 6" xfId="585"/>
    <cellStyle name="Обычный 6 2 2 4 2 3 7" xfId="586"/>
    <cellStyle name="Обычный 6 2 2 4 2 3 8" xfId="587"/>
    <cellStyle name="Обычный 6 2 2 4 2 4" xfId="588"/>
    <cellStyle name="Обычный 6 2 2 4 2 4 2" xfId="589"/>
    <cellStyle name="Обычный 6 2 2 4 2 4 2 2" xfId="590"/>
    <cellStyle name="Обычный 6 2 2 4 2 4 3" xfId="591"/>
    <cellStyle name="Обычный 6 2 2 4 2 4 3 2" xfId="592"/>
    <cellStyle name="Обычный 6 2 2 4 2 4 4" xfId="593"/>
    <cellStyle name="Обычный 6 2 2 4 2 4 5" xfId="594"/>
    <cellStyle name="Обычный 6 2 2 4 2 4 6" xfId="595"/>
    <cellStyle name="Обычный 6 2 2 4 2 4 7" xfId="596"/>
    <cellStyle name="Обычный 6 2 2 4 2 5" xfId="597"/>
    <cellStyle name="Обычный 6 2 2 4 2 5 2" xfId="598"/>
    <cellStyle name="Обычный 6 2 2 4 2 6" xfId="599"/>
    <cellStyle name="Обычный 6 2 2 4 2 6 2" xfId="600"/>
    <cellStyle name="Обычный 6 2 2 4 2 7" xfId="601"/>
    <cellStyle name="Обычный 6 2 2 4 2 8" xfId="602"/>
    <cellStyle name="Обычный 6 2 2 4 2 9" xfId="603"/>
    <cellStyle name="Обычный 6 2 2 4 3" xfId="604"/>
    <cellStyle name="Обычный 6 2 2 4 3 2" xfId="605"/>
    <cellStyle name="Обычный 6 2 2 4 3 2 2" xfId="606"/>
    <cellStyle name="Обычный 6 2 2 4 3 2 2 2" xfId="607"/>
    <cellStyle name="Обычный 6 2 2 4 3 2 3" xfId="608"/>
    <cellStyle name="Обычный 6 2 2 4 3 2 3 2" xfId="609"/>
    <cellStyle name="Обычный 6 2 2 4 3 2 4" xfId="610"/>
    <cellStyle name="Обычный 6 2 2 4 3 2 5" xfId="611"/>
    <cellStyle name="Обычный 6 2 2 4 3 2 6" xfId="612"/>
    <cellStyle name="Обычный 6 2 2 4 3 2 7" xfId="613"/>
    <cellStyle name="Обычный 6 2 2 4 3 3" xfId="614"/>
    <cellStyle name="Обычный 6 2 2 4 3 3 2" xfId="615"/>
    <cellStyle name="Обычный 6 2 2 4 3 4" xfId="616"/>
    <cellStyle name="Обычный 6 2 2 4 3 4 2" xfId="617"/>
    <cellStyle name="Обычный 6 2 2 4 3 5" xfId="618"/>
    <cellStyle name="Обычный 6 2 2 4 3 6" xfId="619"/>
    <cellStyle name="Обычный 6 2 2 4 3 7" xfId="620"/>
    <cellStyle name="Обычный 6 2 2 4 3 8" xfId="621"/>
    <cellStyle name="Обычный 6 2 2 4 4" xfId="622"/>
    <cellStyle name="Обычный 6 2 2 4 4 2" xfId="623"/>
    <cellStyle name="Обычный 6 2 2 4 4 2 2" xfId="624"/>
    <cellStyle name="Обычный 6 2 2 4 4 2 2 2" xfId="625"/>
    <cellStyle name="Обычный 6 2 2 4 4 2 3" xfId="626"/>
    <cellStyle name="Обычный 6 2 2 4 4 2 3 2" xfId="627"/>
    <cellStyle name="Обычный 6 2 2 4 4 2 4" xfId="628"/>
    <cellStyle name="Обычный 6 2 2 4 4 2 5" xfId="629"/>
    <cellStyle name="Обычный 6 2 2 4 4 2 6" xfId="630"/>
    <cellStyle name="Обычный 6 2 2 4 4 2 7" xfId="631"/>
    <cellStyle name="Обычный 6 2 2 4 4 3" xfId="632"/>
    <cellStyle name="Обычный 6 2 2 4 4 3 2" xfId="633"/>
    <cellStyle name="Обычный 6 2 2 4 4 4" xfId="634"/>
    <cellStyle name="Обычный 6 2 2 4 4 4 2" xfId="635"/>
    <cellStyle name="Обычный 6 2 2 4 4 5" xfId="636"/>
    <cellStyle name="Обычный 6 2 2 4 4 6" xfId="637"/>
    <cellStyle name="Обычный 6 2 2 4 4 7" xfId="638"/>
    <cellStyle name="Обычный 6 2 2 4 4 8" xfId="639"/>
    <cellStyle name="Обычный 6 2 2 4 5" xfId="640"/>
    <cellStyle name="Обычный 6 2 2 4 5 2" xfId="641"/>
    <cellStyle name="Обычный 6 2 2 4 5 2 2" xfId="642"/>
    <cellStyle name="Обычный 6 2 2 4 5 3" xfId="643"/>
    <cellStyle name="Обычный 6 2 2 4 5 3 2" xfId="644"/>
    <cellStyle name="Обычный 6 2 2 4 5 4" xfId="645"/>
    <cellStyle name="Обычный 6 2 2 4 5 5" xfId="646"/>
    <cellStyle name="Обычный 6 2 2 4 5 6" xfId="647"/>
    <cellStyle name="Обычный 6 2 2 4 5 7" xfId="648"/>
    <cellStyle name="Обычный 6 2 2 4 6" xfId="649"/>
    <cellStyle name="Обычный 6 2 2 4 6 2" xfId="650"/>
    <cellStyle name="Обычный 6 2 2 4 7" xfId="651"/>
    <cellStyle name="Обычный 6 2 2 4 7 2" xfId="652"/>
    <cellStyle name="Обычный 6 2 2 4 8" xfId="653"/>
    <cellStyle name="Обычный 6 2 2 4 9" xfId="654"/>
    <cellStyle name="Обычный 6 2 2 5" xfId="655"/>
    <cellStyle name="Обычный 6 2 2 5 10" xfId="656"/>
    <cellStyle name="Обычный 6 2 2 5 2" xfId="657"/>
    <cellStyle name="Обычный 6 2 2 5 2 2" xfId="658"/>
    <cellStyle name="Обычный 6 2 2 5 2 2 2" xfId="659"/>
    <cellStyle name="Обычный 6 2 2 5 2 2 2 2" xfId="660"/>
    <cellStyle name="Обычный 6 2 2 5 2 2 3" xfId="661"/>
    <cellStyle name="Обычный 6 2 2 5 2 2 3 2" xfId="662"/>
    <cellStyle name="Обычный 6 2 2 5 2 2 4" xfId="663"/>
    <cellStyle name="Обычный 6 2 2 5 2 2 5" xfId="664"/>
    <cellStyle name="Обычный 6 2 2 5 2 2 6" xfId="665"/>
    <cellStyle name="Обычный 6 2 2 5 2 2 7" xfId="666"/>
    <cellStyle name="Обычный 6 2 2 5 2 3" xfId="667"/>
    <cellStyle name="Обычный 6 2 2 5 2 3 2" xfId="668"/>
    <cellStyle name="Обычный 6 2 2 5 2 4" xfId="669"/>
    <cellStyle name="Обычный 6 2 2 5 2 4 2" xfId="670"/>
    <cellStyle name="Обычный 6 2 2 5 2 5" xfId="671"/>
    <cellStyle name="Обычный 6 2 2 5 2 6" xfId="672"/>
    <cellStyle name="Обычный 6 2 2 5 2 7" xfId="673"/>
    <cellStyle name="Обычный 6 2 2 5 2 8" xfId="674"/>
    <cellStyle name="Обычный 6 2 2 5 3" xfId="675"/>
    <cellStyle name="Обычный 6 2 2 5 3 2" xfId="676"/>
    <cellStyle name="Обычный 6 2 2 5 3 2 2" xfId="677"/>
    <cellStyle name="Обычный 6 2 2 5 3 2 2 2" xfId="678"/>
    <cellStyle name="Обычный 6 2 2 5 3 2 3" xfId="679"/>
    <cellStyle name="Обычный 6 2 2 5 3 2 3 2" xfId="680"/>
    <cellStyle name="Обычный 6 2 2 5 3 2 4" xfId="681"/>
    <cellStyle name="Обычный 6 2 2 5 3 2 5" xfId="682"/>
    <cellStyle name="Обычный 6 2 2 5 3 2 6" xfId="683"/>
    <cellStyle name="Обычный 6 2 2 5 3 2 7" xfId="684"/>
    <cellStyle name="Обычный 6 2 2 5 3 3" xfId="685"/>
    <cellStyle name="Обычный 6 2 2 5 3 3 2" xfId="686"/>
    <cellStyle name="Обычный 6 2 2 5 3 4" xfId="687"/>
    <cellStyle name="Обычный 6 2 2 5 3 4 2" xfId="688"/>
    <cellStyle name="Обычный 6 2 2 5 3 5" xfId="689"/>
    <cellStyle name="Обычный 6 2 2 5 3 6" xfId="690"/>
    <cellStyle name="Обычный 6 2 2 5 3 7" xfId="691"/>
    <cellStyle name="Обычный 6 2 2 5 3 8" xfId="692"/>
    <cellStyle name="Обычный 6 2 2 5 4" xfId="693"/>
    <cellStyle name="Обычный 6 2 2 5 4 2" xfId="694"/>
    <cellStyle name="Обычный 6 2 2 5 4 2 2" xfId="695"/>
    <cellStyle name="Обычный 6 2 2 5 4 3" xfId="696"/>
    <cellStyle name="Обычный 6 2 2 5 4 3 2" xfId="697"/>
    <cellStyle name="Обычный 6 2 2 5 4 4" xfId="698"/>
    <cellStyle name="Обычный 6 2 2 5 4 5" xfId="699"/>
    <cellStyle name="Обычный 6 2 2 5 4 6" xfId="700"/>
    <cellStyle name="Обычный 6 2 2 5 4 7" xfId="701"/>
    <cellStyle name="Обычный 6 2 2 5 5" xfId="702"/>
    <cellStyle name="Обычный 6 2 2 5 5 2" xfId="703"/>
    <cellStyle name="Обычный 6 2 2 5 6" xfId="704"/>
    <cellStyle name="Обычный 6 2 2 5 6 2" xfId="705"/>
    <cellStyle name="Обычный 6 2 2 5 7" xfId="706"/>
    <cellStyle name="Обычный 6 2 2 5 8" xfId="707"/>
    <cellStyle name="Обычный 6 2 2 5 9" xfId="708"/>
    <cellStyle name="Обычный 6 2 2 6" xfId="709"/>
    <cellStyle name="Обычный 6 2 2 6 2" xfId="710"/>
    <cellStyle name="Обычный 6 2 2 6 2 2" xfId="711"/>
    <cellStyle name="Обычный 6 2 2 6 2 2 2" xfId="712"/>
    <cellStyle name="Обычный 6 2 2 6 2 3" xfId="713"/>
    <cellStyle name="Обычный 6 2 2 6 2 3 2" xfId="714"/>
    <cellStyle name="Обычный 6 2 2 6 2 4" xfId="715"/>
    <cellStyle name="Обычный 6 2 2 6 2 5" xfId="716"/>
    <cellStyle name="Обычный 6 2 2 6 2 6" xfId="717"/>
    <cellStyle name="Обычный 6 2 2 6 2 7" xfId="718"/>
    <cellStyle name="Обычный 6 2 2 6 3" xfId="719"/>
    <cellStyle name="Обычный 6 2 2 6 3 2" xfId="720"/>
    <cellStyle name="Обычный 6 2 2 6 4" xfId="721"/>
    <cellStyle name="Обычный 6 2 2 6 4 2" xfId="722"/>
    <cellStyle name="Обычный 6 2 2 6 5" xfId="723"/>
    <cellStyle name="Обычный 6 2 2 6 6" xfId="724"/>
    <cellStyle name="Обычный 6 2 2 6 7" xfId="725"/>
    <cellStyle name="Обычный 6 2 2 6 8" xfId="726"/>
    <cellStyle name="Обычный 6 2 2 7" xfId="727"/>
    <cellStyle name="Обычный 6 2 2 7 2" xfId="728"/>
    <cellStyle name="Обычный 6 2 2 7 2 2" xfId="729"/>
    <cellStyle name="Обычный 6 2 2 7 2 2 2" xfId="730"/>
    <cellStyle name="Обычный 6 2 2 7 2 3" xfId="731"/>
    <cellStyle name="Обычный 6 2 2 7 2 3 2" xfId="732"/>
    <cellStyle name="Обычный 6 2 2 7 2 4" xfId="733"/>
    <cellStyle name="Обычный 6 2 2 7 2 5" xfId="734"/>
    <cellStyle name="Обычный 6 2 2 7 2 6" xfId="735"/>
    <cellStyle name="Обычный 6 2 2 7 2 7" xfId="736"/>
    <cellStyle name="Обычный 6 2 2 7 3" xfId="737"/>
    <cellStyle name="Обычный 6 2 2 7 3 2" xfId="738"/>
    <cellStyle name="Обычный 6 2 2 7 4" xfId="739"/>
    <cellStyle name="Обычный 6 2 2 7 4 2" xfId="740"/>
    <cellStyle name="Обычный 6 2 2 7 5" xfId="741"/>
    <cellStyle name="Обычный 6 2 2 7 6" xfId="742"/>
    <cellStyle name="Обычный 6 2 2 7 7" xfId="743"/>
    <cellStyle name="Обычный 6 2 2 7 8" xfId="744"/>
    <cellStyle name="Обычный 6 2 2 8" xfId="745"/>
    <cellStyle name="Обычный 6 2 2 8 2" xfId="746"/>
    <cellStyle name="Обычный 6 2 2 8 2 2" xfId="747"/>
    <cellStyle name="Обычный 6 2 2 8 2 2 2" xfId="748"/>
    <cellStyle name="Обычный 6 2 2 8 2 3" xfId="749"/>
    <cellStyle name="Обычный 6 2 2 8 2 3 2" xfId="750"/>
    <cellStyle name="Обычный 6 2 2 8 2 4" xfId="751"/>
    <cellStyle name="Обычный 6 2 2 8 2 5" xfId="752"/>
    <cellStyle name="Обычный 6 2 2 8 2 6" xfId="753"/>
    <cellStyle name="Обычный 6 2 2 8 2 7" xfId="754"/>
    <cellStyle name="Обычный 6 2 2 8 3" xfId="755"/>
    <cellStyle name="Обычный 6 2 2 8 3 2" xfId="756"/>
    <cellStyle name="Обычный 6 2 2 8 4" xfId="757"/>
    <cellStyle name="Обычный 6 2 2 8 4 2" xfId="758"/>
    <cellStyle name="Обычный 6 2 2 8 5" xfId="759"/>
    <cellStyle name="Обычный 6 2 2 8 6" xfId="760"/>
    <cellStyle name="Обычный 6 2 2 8 7" xfId="761"/>
    <cellStyle name="Обычный 6 2 2 8 8" xfId="762"/>
    <cellStyle name="Обычный 6 2 2 9" xfId="763"/>
    <cellStyle name="Обычный 6 2 2 9 2" xfId="764"/>
    <cellStyle name="Обычный 6 2 2 9 2 2" xfId="765"/>
    <cellStyle name="Обычный 6 2 2 9 3" xfId="766"/>
    <cellStyle name="Обычный 6 2 2 9 3 2" xfId="767"/>
    <cellStyle name="Обычный 6 2 2 9 4" xfId="768"/>
    <cellStyle name="Обычный 6 2 2 9 5" xfId="769"/>
    <cellStyle name="Обычный 6 2 2 9 6" xfId="770"/>
    <cellStyle name="Обычный 6 2 2 9 7" xfId="771"/>
    <cellStyle name="Обычный 6 2 3" xfId="772"/>
    <cellStyle name="Обычный 6 2 3 10" xfId="773"/>
    <cellStyle name="Обычный 6 2 3 10 2" xfId="774"/>
    <cellStyle name="Обычный 6 2 3 11" xfId="775"/>
    <cellStyle name="Обычный 6 2 3 11 2" xfId="776"/>
    <cellStyle name="Обычный 6 2 3 12" xfId="777"/>
    <cellStyle name="Обычный 6 2 3 13" xfId="778"/>
    <cellStyle name="Обычный 6 2 3 14" xfId="779"/>
    <cellStyle name="Обычный 6 2 3 15" xfId="780"/>
    <cellStyle name="Обычный 6 2 3 2" xfId="781"/>
    <cellStyle name="Обычный 6 2 3 2 10" xfId="782"/>
    <cellStyle name="Обычный 6 2 3 2 11" xfId="783"/>
    <cellStyle name="Обычный 6 2 3 2 12" xfId="784"/>
    <cellStyle name="Обычный 6 2 3 2 2" xfId="785"/>
    <cellStyle name="Обычный 6 2 3 2 2 10" xfId="786"/>
    <cellStyle name="Обычный 6 2 3 2 2 11" xfId="787"/>
    <cellStyle name="Обычный 6 2 3 2 2 2" xfId="788"/>
    <cellStyle name="Обычный 6 2 3 2 2 2 10" xfId="789"/>
    <cellStyle name="Обычный 6 2 3 2 2 2 2" xfId="790"/>
    <cellStyle name="Обычный 6 2 3 2 2 2 2 2" xfId="791"/>
    <cellStyle name="Обычный 6 2 3 2 2 2 2 2 2" xfId="792"/>
    <cellStyle name="Обычный 6 2 3 2 2 2 2 2 2 2" xfId="793"/>
    <cellStyle name="Обычный 6 2 3 2 2 2 2 2 3" xfId="794"/>
    <cellStyle name="Обычный 6 2 3 2 2 2 2 2 3 2" xfId="795"/>
    <cellStyle name="Обычный 6 2 3 2 2 2 2 2 4" xfId="796"/>
    <cellStyle name="Обычный 6 2 3 2 2 2 2 2 5" xfId="797"/>
    <cellStyle name="Обычный 6 2 3 2 2 2 2 2 6" xfId="798"/>
    <cellStyle name="Обычный 6 2 3 2 2 2 2 2 7" xfId="799"/>
    <cellStyle name="Обычный 6 2 3 2 2 2 2 3" xfId="800"/>
    <cellStyle name="Обычный 6 2 3 2 2 2 2 3 2" xfId="801"/>
    <cellStyle name="Обычный 6 2 3 2 2 2 2 4" xfId="802"/>
    <cellStyle name="Обычный 6 2 3 2 2 2 2 4 2" xfId="803"/>
    <cellStyle name="Обычный 6 2 3 2 2 2 2 5" xfId="804"/>
    <cellStyle name="Обычный 6 2 3 2 2 2 2 6" xfId="805"/>
    <cellStyle name="Обычный 6 2 3 2 2 2 2 7" xfId="806"/>
    <cellStyle name="Обычный 6 2 3 2 2 2 2 8" xfId="807"/>
    <cellStyle name="Обычный 6 2 3 2 2 2 3" xfId="808"/>
    <cellStyle name="Обычный 6 2 3 2 2 2 3 2" xfId="809"/>
    <cellStyle name="Обычный 6 2 3 2 2 2 3 2 2" xfId="810"/>
    <cellStyle name="Обычный 6 2 3 2 2 2 3 2 2 2" xfId="811"/>
    <cellStyle name="Обычный 6 2 3 2 2 2 3 2 3" xfId="812"/>
    <cellStyle name="Обычный 6 2 3 2 2 2 3 2 3 2" xfId="813"/>
    <cellStyle name="Обычный 6 2 3 2 2 2 3 2 4" xfId="814"/>
    <cellStyle name="Обычный 6 2 3 2 2 2 3 2 5" xfId="815"/>
    <cellStyle name="Обычный 6 2 3 2 2 2 3 2 6" xfId="816"/>
    <cellStyle name="Обычный 6 2 3 2 2 2 3 2 7" xfId="817"/>
    <cellStyle name="Обычный 6 2 3 2 2 2 3 3" xfId="818"/>
    <cellStyle name="Обычный 6 2 3 2 2 2 3 3 2" xfId="819"/>
    <cellStyle name="Обычный 6 2 3 2 2 2 3 4" xfId="820"/>
    <cellStyle name="Обычный 6 2 3 2 2 2 3 4 2" xfId="821"/>
    <cellStyle name="Обычный 6 2 3 2 2 2 3 5" xfId="822"/>
    <cellStyle name="Обычный 6 2 3 2 2 2 3 6" xfId="823"/>
    <cellStyle name="Обычный 6 2 3 2 2 2 3 7" xfId="824"/>
    <cellStyle name="Обычный 6 2 3 2 2 2 3 8" xfId="825"/>
    <cellStyle name="Обычный 6 2 3 2 2 2 4" xfId="826"/>
    <cellStyle name="Обычный 6 2 3 2 2 2 4 2" xfId="827"/>
    <cellStyle name="Обычный 6 2 3 2 2 2 4 2 2" xfId="828"/>
    <cellStyle name="Обычный 6 2 3 2 2 2 4 3" xfId="829"/>
    <cellStyle name="Обычный 6 2 3 2 2 2 4 3 2" xfId="830"/>
    <cellStyle name="Обычный 6 2 3 2 2 2 4 4" xfId="831"/>
    <cellStyle name="Обычный 6 2 3 2 2 2 4 5" xfId="832"/>
    <cellStyle name="Обычный 6 2 3 2 2 2 4 6" xfId="833"/>
    <cellStyle name="Обычный 6 2 3 2 2 2 4 7" xfId="834"/>
    <cellStyle name="Обычный 6 2 3 2 2 2 5" xfId="835"/>
    <cellStyle name="Обычный 6 2 3 2 2 2 5 2" xfId="836"/>
    <cellStyle name="Обычный 6 2 3 2 2 2 6" xfId="837"/>
    <cellStyle name="Обычный 6 2 3 2 2 2 6 2" xfId="838"/>
    <cellStyle name="Обычный 6 2 3 2 2 2 7" xfId="839"/>
    <cellStyle name="Обычный 6 2 3 2 2 2 8" xfId="840"/>
    <cellStyle name="Обычный 6 2 3 2 2 2 9" xfId="841"/>
    <cellStyle name="Обычный 6 2 3 2 2 3" xfId="842"/>
    <cellStyle name="Обычный 6 2 3 2 2 3 2" xfId="843"/>
    <cellStyle name="Обычный 6 2 3 2 2 3 2 2" xfId="844"/>
    <cellStyle name="Обычный 6 2 3 2 2 3 2 2 2" xfId="845"/>
    <cellStyle name="Обычный 6 2 3 2 2 3 2 3" xfId="846"/>
    <cellStyle name="Обычный 6 2 3 2 2 3 2 3 2" xfId="847"/>
    <cellStyle name="Обычный 6 2 3 2 2 3 2 4" xfId="848"/>
    <cellStyle name="Обычный 6 2 3 2 2 3 2 5" xfId="849"/>
    <cellStyle name="Обычный 6 2 3 2 2 3 2 6" xfId="850"/>
    <cellStyle name="Обычный 6 2 3 2 2 3 2 7" xfId="851"/>
    <cellStyle name="Обычный 6 2 3 2 2 3 3" xfId="852"/>
    <cellStyle name="Обычный 6 2 3 2 2 3 3 2" xfId="853"/>
    <cellStyle name="Обычный 6 2 3 2 2 3 4" xfId="854"/>
    <cellStyle name="Обычный 6 2 3 2 2 3 4 2" xfId="855"/>
    <cellStyle name="Обычный 6 2 3 2 2 3 5" xfId="856"/>
    <cellStyle name="Обычный 6 2 3 2 2 3 6" xfId="857"/>
    <cellStyle name="Обычный 6 2 3 2 2 3 7" xfId="858"/>
    <cellStyle name="Обычный 6 2 3 2 2 3 8" xfId="859"/>
    <cellStyle name="Обычный 6 2 3 2 2 4" xfId="860"/>
    <cellStyle name="Обычный 6 2 3 2 2 4 2" xfId="861"/>
    <cellStyle name="Обычный 6 2 3 2 2 4 2 2" xfId="862"/>
    <cellStyle name="Обычный 6 2 3 2 2 4 2 2 2" xfId="863"/>
    <cellStyle name="Обычный 6 2 3 2 2 4 2 3" xfId="864"/>
    <cellStyle name="Обычный 6 2 3 2 2 4 2 3 2" xfId="865"/>
    <cellStyle name="Обычный 6 2 3 2 2 4 2 4" xfId="866"/>
    <cellStyle name="Обычный 6 2 3 2 2 4 2 5" xfId="867"/>
    <cellStyle name="Обычный 6 2 3 2 2 4 2 6" xfId="868"/>
    <cellStyle name="Обычный 6 2 3 2 2 4 2 7" xfId="869"/>
    <cellStyle name="Обычный 6 2 3 2 2 4 3" xfId="870"/>
    <cellStyle name="Обычный 6 2 3 2 2 4 3 2" xfId="871"/>
    <cellStyle name="Обычный 6 2 3 2 2 4 4" xfId="872"/>
    <cellStyle name="Обычный 6 2 3 2 2 4 4 2" xfId="873"/>
    <cellStyle name="Обычный 6 2 3 2 2 4 5" xfId="874"/>
    <cellStyle name="Обычный 6 2 3 2 2 4 6" xfId="875"/>
    <cellStyle name="Обычный 6 2 3 2 2 4 7" xfId="876"/>
    <cellStyle name="Обычный 6 2 3 2 2 4 8" xfId="877"/>
    <cellStyle name="Обычный 6 2 3 2 2 5" xfId="878"/>
    <cellStyle name="Обычный 6 2 3 2 2 5 2" xfId="879"/>
    <cellStyle name="Обычный 6 2 3 2 2 5 2 2" xfId="880"/>
    <cellStyle name="Обычный 6 2 3 2 2 5 3" xfId="881"/>
    <cellStyle name="Обычный 6 2 3 2 2 5 3 2" xfId="882"/>
    <cellStyle name="Обычный 6 2 3 2 2 5 4" xfId="883"/>
    <cellStyle name="Обычный 6 2 3 2 2 5 5" xfId="884"/>
    <cellStyle name="Обычный 6 2 3 2 2 5 6" xfId="885"/>
    <cellStyle name="Обычный 6 2 3 2 2 5 7" xfId="886"/>
    <cellStyle name="Обычный 6 2 3 2 2 6" xfId="887"/>
    <cellStyle name="Обычный 6 2 3 2 2 6 2" xfId="888"/>
    <cellStyle name="Обычный 6 2 3 2 2 7" xfId="889"/>
    <cellStyle name="Обычный 6 2 3 2 2 7 2" xfId="890"/>
    <cellStyle name="Обычный 6 2 3 2 2 8" xfId="891"/>
    <cellStyle name="Обычный 6 2 3 2 2 9" xfId="892"/>
    <cellStyle name="Обычный 6 2 3 2 3" xfId="893"/>
    <cellStyle name="Обычный 6 2 3 2 3 10" xfId="894"/>
    <cellStyle name="Обычный 6 2 3 2 3 2" xfId="895"/>
    <cellStyle name="Обычный 6 2 3 2 3 2 2" xfId="896"/>
    <cellStyle name="Обычный 6 2 3 2 3 2 2 2" xfId="897"/>
    <cellStyle name="Обычный 6 2 3 2 3 2 2 2 2" xfId="898"/>
    <cellStyle name="Обычный 6 2 3 2 3 2 2 3" xfId="899"/>
    <cellStyle name="Обычный 6 2 3 2 3 2 2 3 2" xfId="900"/>
    <cellStyle name="Обычный 6 2 3 2 3 2 2 4" xfId="901"/>
    <cellStyle name="Обычный 6 2 3 2 3 2 2 5" xfId="902"/>
    <cellStyle name="Обычный 6 2 3 2 3 2 2 6" xfId="903"/>
    <cellStyle name="Обычный 6 2 3 2 3 2 2 7" xfId="904"/>
    <cellStyle name="Обычный 6 2 3 2 3 2 3" xfId="905"/>
    <cellStyle name="Обычный 6 2 3 2 3 2 3 2" xfId="906"/>
    <cellStyle name="Обычный 6 2 3 2 3 2 4" xfId="907"/>
    <cellStyle name="Обычный 6 2 3 2 3 2 4 2" xfId="908"/>
    <cellStyle name="Обычный 6 2 3 2 3 2 5" xfId="909"/>
    <cellStyle name="Обычный 6 2 3 2 3 2 6" xfId="910"/>
    <cellStyle name="Обычный 6 2 3 2 3 2 7" xfId="911"/>
    <cellStyle name="Обычный 6 2 3 2 3 2 8" xfId="912"/>
    <cellStyle name="Обычный 6 2 3 2 3 3" xfId="913"/>
    <cellStyle name="Обычный 6 2 3 2 3 3 2" xfId="914"/>
    <cellStyle name="Обычный 6 2 3 2 3 3 2 2" xfId="915"/>
    <cellStyle name="Обычный 6 2 3 2 3 3 2 2 2" xfId="916"/>
    <cellStyle name="Обычный 6 2 3 2 3 3 2 3" xfId="917"/>
    <cellStyle name="Обычный 6 2 3 2 3 3 2 3 2" xfId="918"/>
    <cellStyle name="Обычный 6 2 3 2 3 3 2 4" xfId="919"/>
    <cellStyle name="Обычный 6 2 3 2 3 3 2 5" xfId="920"/>
    <cellStyle name="Обычный 6 2 3 2 3 3 2 6" xfId="921"/>
    <cellStyle name="Обычный 6 2 3 2 3 3 2 7" xfId="922"/>
    <cellStyle name="Обычный 6 2 3 2 3 3 3" xfId="923"/>
    <cellStyle name="Обычный 6 2 3 2 3 3 3 2" xfId="924"/>
    <cellStyle name="Обычный 6 2 3 2 3 3 4" xfId="925"/>
    <cellStyle name="Обычный 6 2 3 2 3 3 4 2" xfId="926"/>
    <cellStyle name="Обычный 6 2 3 2 3 3 5" xfId="927"/>
    <cellStyle name="Обычный 6 2 3 2 3 3 6" xfId="928"/>
    <cellStyle name="Обычный 6 2 3 2 3 3 7" xfId="929"/>
    <cellStyle name="Обычный 6 2 3 2 3 3 8" xfId="930"/>
    <cellStyle name="Обычный 6 2 3 2 3 4" xfId="931"/>
    <cellStyle name="Обычный 6 2 3 2 3 4 2" xfId="932"/>
    <cellStyle name="Обычный 6 2 3 2 3 4 2 2" xfId="933"/>
    <cellStyle name="Обычный 6 2 3 2 3 4 3" xfId="934"/>
    <cellStyle name="Обычный 6 2 3 2 3 4 3 2" xfId="935"/>
    <cellStyle name="Обычный 6 2 3 2 3 4 4" xfId="936"/>
    <cellStyle name="Обычный 6 2 3 2 3 4 5" xfId="937"/>
    <cellStyle name="Обычный 6 2 3 2 3 4 6" xfId="938"/>
    <cellStyle name="Обычный 6 2 3 2 3 4 7" xfId="939"/>
    <cellStyle name="Обычный 6 2 3 2 3 5" xfId="940"/>
    <cellStyle name="Обычный 6 2 3 2 3 5 2" xfId="941"/>
    <cellStyle name="Обычный 6 2 3 2 3 6" xfId="942"/>
    <cellStyle name="Обычный 6 2 3 2 3 6 2" xfId="943"/>
    <cellStyle name="Обычный 6 2 3 2 3 7" xfId="944"/>
    <cellStyle name="Обычный 6 2 3 2 3 8" xfId="945"/>
    <cellStyle name="Обычный 6 2 3 2 3 9" xfId="946"/>
    <cellStyle name="Обычный 6 2 3 2 4" xfId="947"/>
    <cellStyle name="Обычный 6 2 3 2 4 2" xfId="948"/>
    <cellStyle name="Обычный 6 2 3 2 4 2 2" xfId="949"/>
    <cellStyle name="Обычный 6 2 3 2 4 2 2 2" xfId="950"/>
    <cellStyle name="Обычный 6 2 3 2 4 2 3" xfId="951"/>
    <cellStyle name="Обычный 6 2 3 2 4 2 3 2" xfId="952"/>
    <cellStyle name="Обычный 6 2 3 2 4 2 4" xfId="953"/>
    <cellStyle name="Обычный 6 2 3 2 4 2 5" xfId="954"/>
    <cellStyle name="Обычный 6 2 3 2 4 2 6" xfId="955"/>
    <cellStyle name="Обычный 6 2 3 2 4 2 7" xfId="956"/>
    <cellStyle name="Обычный 6 2 3 2 4 3" xfId="957"/>
    <cellStyle name="Обычный 6 2 3 2 4 3 2" xfId="958"/>
    <cellStyle name="Обычный 6 2 3 2 4 4" xfId="959"/>
    <cellStyle name="Обычный 6 2 3 2 4 4 2" xfId="960"/>
    <cellStyle name="Обычный 6 2 3 2 4 5" xfId="961"/>
    <cellStyle name="Обычный 6 2 3 2 4 6" xfId="962"/>
    <cellStyle name="Обычный 6 2 3 2 4 7" xfId="963"/>
    <cellStyle name="Обычный 6 2 3 2 4 8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2 3 2" xfId="970"/>
    <cellStyle name="Обычный 6 2 3 2 5 2 4" xfId="971"/>
    <cellStyle name="Обычный 6 2 3 2 5 2 5" xfId="972"/>
    <cellStyle name="Обычный 6 2 3 2 5 2 6" xfId="973"/>
    <cellStyle name="Обычный 6 2 3 2 5 2 7" xfId="974"/>
    <cellStyle name="Обычный 6 2 3 2 5 3" xfId="975"/>
    <cellStyle name="Обычный 6 2 3 2 5 3 2" xfId="976"/>
    <cellStyle name="Обычный 6 2 3 2 5 4" xfId="977"/>
    <cellStyle name="Обычный 6 2 3 2 5 4 2" xfId="978"/>
    <cellStyle name="Обычный 6 2 3 2 5 5" xfId="979"/>
    <cellStyle name="Обычный 6 2 3 2 5 6" xfId="980"/>
    <cellStyle name="Обычный 6 2 3 2 5 7" xfId="981"/>
    <cellStyle name="Обычный 6 2 3 2 5 8" xfId="982"/>
    <cellStyle name="Обычный 6 2 3 2 6" xfId="983"/>
    <cellStyle name="Обычный 6 2 3 2 6 2" xfId="984"/>
    <cellStyle name="Обычный 6 2 3 2 6 2 2" xfId="985"/>
    <cellStyle name="Обычный 6 2 3 2 6 3" xfId="986"/>
    <cellStyle name="Обычный 6 2 3 2 6 3 2" xfId="987"/>
    <cellStyle name="Обычный 6 2 3 2 6 4" xfId="988"/>
    <cellStyle name="Обычный 6 2 3 2 6 5" xfId="989"/>
    <cellStyle name="Обычный 6 2 3 2 6 6" xfId="990"/>
    <cellStyle name="Обычный 6 2 3 2 6 7" xfId="991"/>
    <cellStyle name="Обычный 6 2 3 2 7" xfId="992"/>
    <cellStyle name="Обычный 6 2 3 2 7 2" xfId="993"/>
    <cellStyle name="Обычный 6 2 3 2 8" xfId="994"/>
    <cellStyle name="Обычный 6 2 3 2 8 2" xfId="995"/>
    <cellStyle name="Обычный 6 2 3 2 9" xfId="996"/>
    <cellStyle name="Обычный 6 2 3 3" xfId="997"/>
    <cellStyle name="Обычный 6 2 3 3 10" xfId="998"/>
    <cellStyle name="Обычный 6 2 3 3 11" xfId="999"/>
    <cellStyle name="Обычный 6 2 3 3 2" xfId="1000"/>
    <cellStyle name="Обычный 6 2 3 3 2 10" xfId="1001"/>
    <cellStyle name="Обычный 6 2 3 3 2 2" xfId="1002"/>
    <cellStyle name="Обычный 6 2 3 3 2 2 2" xfId="1003"/>
    <cellStyle name="Обычный 6 2 3 3 2 2 2 2" xfId="1004"/>
    <cellStyle name="Обычный 6 2 3 3 2 2 2 2 2" xfId="1005"/>
    <cellStyle name="Обычный 6 2 3 3 2 2 2 3" xfId="1006"/>
    <cellStyle name="Обычный 6 2 3 3 2 2 2 3 2" xfId="1007"/>
    <cellStyle name="Обычный 6 2 3 3 2 2 2 4" xfId="1008"/>
    <cellStyle name="Обычный 6 2 3 3 2 2 2 5" xfId="1009"/>
    <cellStyle name="Обычный 6 2 3 3 2 2 2 6" xfId="1010"/>
    <cellStyle name="Обычный 6 2 3 3 2 2 2 7" xfId="1011"/>
    <cellStyle name="Обычный 6 2 3 3 2 2 3" xfId="1012"/>
    <cellStyle name="Обычный 6 2 3 3 2 2 3 2" xfId="1013"/>
    <cellStyle name="Обычный 6 2 3 3 2 2 4" xfId="1014"/>
    <cellStyle name="Обычный 6 2 3 3 2 2 4 2" xfId="1015"/>
    <cellStyle name="Обычный 6 2 3 3 2 2 5" xfId="1016"/>
    <cellStyle name="Обычный 6 2 3 3 2 2 6" xfId="1017"/>
    <cellStyle name="Обычный 6 2 3 3 2 2 7" xfId="1018"/>
    <cellStyle name="Обычный 6 2 3 3 2 2 8" xfId="1019"/>
    <cellStyle name="Обычный 6 2 3 3 2 3" xfId="1020"/>
    <cellStyle name="Обычный 6 2 3 3 2 3 2" xfId="1021"/>
    <cellStyle name="Обычный 6 2 3 3 2 3 2 2" xfId="1022"/>
    <cellStyle name="Обычный 6 2 3 3 2 3 2 2 2" xfId="1023"/>
    <cellStyle name="Обычный 6 2 3 3 2 3 2 3" xfId="1024"/>
    <cellStyle name="Обычный 6 2 3 3 2 3 2 3 2" xfId="1025"/>
    <cellStyle name="Обычный 6 2 3 3 2 3 2 4" xfId="1026"/>
    <cellStyle name="Обычный 6 2 3 3 2 3 2 5" xfId="1027"/>
    <cellStyle name="Обычный 6 2 3 3 2 3 2 6" xfId="1028"/>
    <cellStyle name="Обычный 6 2 3 3 2 3 2 7" xfId="1029"/>
    <cellStyle name="Обычный 6 2 3 3 2 3 3" xfId="1030"/>
    <cellStyle name="Обычный 6 2 3 3 2 3 3 2" xfId="1031"/>
    <cellStyle name="Обычный 6 2 3 3 2 3 4" xfId="1032"/>
    <cellStyle name="Обычный 6 2 3 3 2 3 4 2" xfId="1033"/>
    <cellStyle name="Обычный 6 2 3 3 2 3 5" xfId="1034"/>
    <cellStyle name="Обычный 6 2 3 3 2 3 6" xfId="1035"/>
    <cellStyle name="Обычный 6 2 3 3 2 3 7" xfId="1036"/>
    <cellStyle name="Обычный 6 2 3 3 2 3 8" xfId="1037"/>
    <cellStyle name="Обычный 6 2 3 3 2 4" xfId="1038"/>
    <cellStyle name="Обычный 6 2 3 3 2 4 2" xfId="1039"/>
    <cellStyle name="Обычный 6 2 3 3 2 4 2 2" xfId="1040"/>
    <cellStyle name="Обычный 6 2 3 3 2 4 3" xfId="1041"/>
    <cellStyle name="Обычный 6 2 3 3 2 4 3 2" xfId="1042"/>
    <cellStyle name="Обычный 6 2 3 3 2 4 4" xfId="1043"/>
    <cellStyle name="Обычный 6 2 3 3 2 4 5" xfId="1044"/>
    <cellStyle name="Обычный 6 2 3 3 2 4 6" xfId="1045"/>
    <cellStyle name="Обычный 6 2 3 3 2 4 7" xfId="1046"/>
    <cellStyle name="Обычный 6 2 3 3 2 5" xfId="1047"/>
    <cellStyle name="Обычный 6 2 3 3 2 5 2" xfId="1048"/>
    <cellStyle name="Обычный 6 2 3 3 2 6" xfId="1049"/>
    <cellStyle name="Обычный 6 2 3 3 2 6 2" xfId="1050"/>
    <cellStyle name="Обычный 6 2 3 3 2 7" xfId="1051"/>
    <cellStyle name="Обычный 6 2 3 3 2 8" xfId="1052"/>
    <cellStyle name="Обычный 6 2 3 3 2 9" xfId="1053"/>
    <cellStyle name="Обычный 6 2 3 3 3" xfId="1054"/>
    <cellStyle name="Обычный 6 2 3 3 3 2" xfId="1055"/>
    <cellStyle name="Обычный 6 2 3 3 3 2 2" xfId="1056"/>
    <cellStyle name="Обычный 6 2 3 3 3 2 2 2" xfId="1057"/>
    <cellStyle name="Обычный 6 2 3 3 3 2 3" xfId="1058"/>
    <cellStyle name="Обычный 6 2 3 3 3 2 3 2" xfId="1059"/>
    <cellStyle name="Обычный 6 2 3 3 3 2 4" xfId="1060"/>
    <cellStyle name="Обычный 6 2 3 3 3 2 5" xfId="1061"/>
    <cellStyle name="Обычный 6 2 3 3 3 2 6" xfId="1062"/>
    <cellStyle name="Обычный 6 2 3 3 3 2 7" xfId="1063"/>
    <cellStyle name="Обычный 6 2 3 3 3 3" xfId="1064"/>
    <cellStyle name="Обычный 6 2 3 3 3 3 2" xfId="1065"/>
    <cellStyle name="Обычный 6 2 3 3 3 4" xfId="1066"/>
    <cellStyle name="Обычный 6 2 3 3 3 4 2" xfId="1067"/>
    <cellStyle name="Обычный 6 2 3 3 3 5" xfId="1068"/>
    <cellStyle name="Обычный 6 2 3 3 3 6" xfId="1069"/>
    <cellStyle name="Обычный 6 2 3 3 3 7" xfId="1070"/>
    <cellStyle name="Обычный 6 2 3 3 3 8" xfId="1071"/>
    <cellStyle name="Обычный 6 2 3 3 4" xfId="1072"/>
    <cellStyle name="Обычный 6 2 3 3 4 2" xfId="1073"/>
    <cellStyle name="Обычный 6 2 3 3 4 2 2" xfId="1074"/>
    <cellStyle name="Обычный 6 2 3 3 4 2 2 2" xfId="1075"/>
    <cellStyle name="Обычный 6 2 3 3 4 2 3" xfId="1076"/>
    <cellStyle name="Обычный 6 2 3 3 4 2 3 2" xfId="1077"/>
    <cellStyle name="Обычный 6 2 3 3 4 2 4" xfId="1078"/>
    <cellStyle name="Обычный 6 2 3 3 4 2 5" xfId="1079"/>
    <cellStyle name="Обычный 6 2 3 3 4 2 6" xfId="1080"/>
    <cellStyle name="Обычный 6 2 3 3 4 2 7" xfId="1081"/>
    <cellStyle name="Обычный 6 2 3 3 4 3" xfId="1082"/>
    <cellStyle name="Обычный 6 2 3 3 4 3 2" xfId="1083"/>
    <cellStyle name="Обычный 6 2 3 3 4 4" xfId="1084"/>
    <cellStyle name="Обычный 6 2 3 3 4 4 2" xfId="1085"/>
    <cellStyle name="Обычный 6 2 3 3 4 5" xfId="1086"/>
    <cellStyle name="Обычный 6 2 3 3 4 6" xfId="1087"/>
    <cellStyle name="Обычный 6 2 3 3 4 7" xfId="1088"/>
    <cellStyle name="Обычный 6 2 3 3 4 8" xfId="1089"/>
    <cellStyle name="Обычный 6 2 3 3 5" xfId="1090"/>
    <cellStyle name="Обычный 6 2 3 3 5 2" xfId="1091"/>
    <cellStyle name="Обычный 6 2 3 3 5 2 2" xfId="1092"/>
    <cellStyle name="Обычный 6 2 3 3 5 3" xfId="1093"/>
    <cellStyle name="Обычный 6 2 3 3 5 3 2" xfId="1094"/>
    <cellStyle name="Обычный 6 2 3 3 5 4" xfId="1095"/>
    <cellStyle name="Обычный 6 2 3 3 5 5" xfId="1096"/>
    <cellStyle name="Обычный 6 2 3 3 5 6" xfId="1097"/>
    <cellStyle name="Обычный 6 2 3 3 5 7" xfId="1098"/>
    <cellStyle name="Обычный 6 2 3 3 6" xfId="1099"/>
    <cellStyle name="Обычный 6 2 3 3 6 2" xfId="1100"/>
    <cellStyle name="Обычный 6 2 3 3 7" xfId="1101"/>
    <cellStyle name="Обычный 6 2 3 3 7 2" xfId="1102"/>
    <cellStyle name="Обычный 6 2 3 3 8" xfId="1103"/>
    <cellStyle name="Обычный 6 2 3 3 9" xfId="1104"/>
    <cellStyle name="Обычный 6 2 3 4" xfId="1105"/>
    <cellStyle name="Обычный 6 2 3 4 10" xfId="1106"/>
    <cellStyle name="Обычный 6 2 3 4 11" xfId="1107"/>
    <cellStyle name="Обычный 6 2 3 4 2" xfId="1108"/>
    <cellStyle name="Обычный 6 2 3 4 2 10" xfId="1109"/>
    <cellStyle name="Обычный 6 2 3 4 2 2" xfId="1110"/>
    <cellStyle name="Обычный 6 2 3 4 2 2 2" xfId="1111"/>
    <cellStyle name="Обычный 6 2 3 4 2 2 2 2" xfId="1112"/>
    <cellStyle name="Обычный 6 2 3 4 2 2 2 2 2" xfId="1113"/>
    <cellStyle name="Обычный 6 2 3 4 2 2 2 3" xfId="1114"/>
    <cellStyle name="Обычный 6 2 3 4 2 2 2 3 2" xfId="1115"/>
    <cellStyle name="Обычный 6 2 3 4 2 2 2 4" xfId="1116"/>
    <cellStyle name="Обычный 6 2 3 4 2 2 2 5" xfId="1117"/>
    <cellStyle name="Обычный 6 2 3 4 2 2 2 6" xfId="1118"/>
    <cellStyle name="Обычный 6 2 3 4 2 2 2 7" xfId="1119"/>
    <cellStyle name="Обычный 6 2 3 4 2 2 3" xfId="1120"/>
    <cellStyle name="Обычный 6 2 3 4 2 2 3 2" xfId="1121"/>
    <cellStyle name="Обычный 6 2 3 4 2 2 4" xfId="1122"/>
    <cellStyle name="Обычный 6 2 3 4 2 2 4 2" xfId="1123"/>
    <cellStyle name="Обычный 6 2 3 4 2 2 5" xfId="1124"/>
    <cellStyle name="Обычный 6 2 3 4 2 2 6" xfId="1125"/>
    <cellStyle name="Обычный 6 2 3 4 2 2 7" xfId="1126"/>
    <cellStyle name="Обычный 6 2 3 4 2 2 8" xfId="1127"/>
    <cellStyle name="Обычный 6 2 3 4 2 3" xfId="1128"/>
    <cellStyle name="Обычный 6 2 3 4 2 3 2" xfId="1129"/>
    <cellStyle name="Обычный 6 2 3 4 2 3 2 2" xfId="1130"/>
    <cellStyle name="Обычный 6 2 3 4 2 3 2 2 2" xfId="1131"/>
    <cellStyle name="Обычный 6 2 3 4 2 3 2 3" xfId="1132"/>
    <cellStyle name="Обычный 6 2 3 4 2 3 2 3 2" xfId="1133"/>
    <cellStyle name="Обычный 6 2 3 4 2 3 2 4" xfId="1134"/>
    <cellStyle name="Обычный 6 2 3 4 2 3 2 5" xfId="1135"/>
    <cellStyle name="Обычный 6 2 3 4 2 3 2 6" xfId="1136"/>
    <cellStyle name="Обычный 6 2 3 4 2 3 2 7" xfId="1137"/>
    <cellStyle name="Обычный 6 2 3 4 2 3 3" xfId="1138"/>
    <cellStyle name="Обычный 6 2 3 4 2 3 3 2" xfId="1139"/>
    <cellStyle name="Обычный 6 2 3 4 2 3 4" xfId="1140"/>
    <cellStyle name="Обычный 6 2 3 4 2 3 4 2" xfId="1141"/>
    <cellStyle name="Обычный 6 2 3 4 2 3 5" xfId="1142"/>
    <cellStyle name="Обычный 6 2 3 4 2 3 6" xfId="1143"/>
    <cellStyle name="Обычный 6 2 3 4 2 3 7" xfId="1144"/>
    <cellStyle name="Обычный 6 2 3 4 2 3 8" xfId="1145"/>
    <cellStyle name="Обычный 6 2 3 4 2 4" xfId="1146"/>
    <cellStyle name="Обычный 6 2 3 4 2 4 2" xfId="1147"/>
    <cellStyle name="Обычный 6 2 3 4 2 4 2 2" xfId="1148"/>
    <cellStyle name="Обычный 6 2 3 4 2 4 3" xfId="1149"/>
    <cellStyle name="Обычный 6 2 3 4 2 4 3 2" xfId="1150"/>
    <cellStyle name="Обычный 6 2 3 4 2 4 4" xfId="1151"/>
    <cellStyle name="Обычный 6 2 3 4 2 4 5" xfId="1152"/>
    <cellStyle name="Обычный 6 2 3 4 2 4 6" xfId="1153"/>
    <cellStyle name="Обычный 6 2 3 4 2 4 7" xfId="1154"/>
    <cellStyle name="Обычный 6 2 3 4 2 5" xfId="1155"/>
    <cellStyle name="Обычный 6 2 3 4 2 5 2" xfId="1156"/>
    <cellStyle name="Обычный 6 2 3 4 2 6" xfId="1157"/>
    <cellStyle name="Обычный 6 2 3 4 2 6 2" xfId="1158"/>
    <cellStyle name="Обычный 6 2 3 4 2 7" xfId="1159"/>
    <cellStyle name="Обычный 6 2 3 4 2 8" xfId="1160"/>
    <cellStyle name="Обычный 6 2 3 4 2 9" xfId="1161"/>
    <cellStyle name="Обычный 6 2 3 4 3" xfId="1162"/>
    <cellStyle name="Обычный 6 2 3 4 3 2" xfId="1163"/>
    <cellStyle name="Обычный 6 2 3 4 3 2 2" xfId="1164"/>
    <cellStyle name="Обычный 6 2 3 4 3 2 2 2" xfId="1165"/>
    <cellStyle name="Обычный 6 2 3 4 3 2 3" xfId="1166"/>
    <cellStyle name="Обычный 6 2 3 4 3 2 3 2" xfId="1167"/>
    <cellStyle name="Обычный 6 2 3 4 3 2 4" xfId="1168"/>
    <cellStyle name="Обычный 6 2 3 4 3 2 5" xfId="1169"/>
    <cellStyle name="Обычный 6 2 3 4 3 2 6" xfId="1170"/>
    <cellStyle name="Обычный 6 2 3 4 3 2 7" xfId="1171"/>
    <cellStyle name="Обычный 6 2 3 4 3 3" xfId="1172"/>
    <cellStyle name="Обычный 6 2 3 4 3 3 2" xfId="1173"/>
    <cellStyle name="Обычный 6 2 3 4 3 4" xfId="1174"/>
    <cellStyle name="Обычный 6 2 3 4 3 4 2" xfId="1175"/>
    <cellStyle name="Обычный 6 2 3 4 3 5" xfId="1176"/>
    <cellStyle name="Обычный 6 2 3 4 3 6" xfId="1177"/>
    <cellStyle name="Обычный 6 2 3 4 3 7" xfId="1178"/>
    <cellStyle name="Обычный 6 2 3 4 3 8" xfId="1179"/>
    <cellStyle name="Обычный 6 2 3 4 4" xfId="1180"/>
    <cellStyle name="Обычный 6 2 3 4 4 2" xfId="1181"/>
    <cellStyle name="Обычный 6 2 3 4 4 2 2" xfId="1182"/>
    <cellStyle name="Обычный 6 2 3 4 4 2 2 2" xfId="1183"/>
    <cellStyle name="Обычный 6 2 3 4 4 2 3" xfId="1184"/>
    <cellStyle name="Обычный 6 2 3 4 4 2 3 2" xfId="1185"/>
    <cellStyle name="Обычный 6 2 3 4 4 2 4" xfId="1186"/>
    <cellStyle name="Обычный 6 2 3 4 4 2 5" xfId="1187"/>
    <cellStyle name="Обычный 6 2 3 4 4 2 6" xfId="1188"/>
    <cellStyle name="Обычный 6 2 3 4 4 2 7" xfId="1189"/>
    <cellStyle name="Обычный 6 2 3 4 4 3" xfId="1190"/>
    <cellStyle name="Обычный 6 2 3 4 4 3 2" xfId="1191"/>
    <cellStyle name="Обычный 6 2 3 4 4 4" xfId="1192"/>
    <cellStyle name="Обычный 6 2 3 4 4 4 2" xfId="1193"/>
    <cellStyle name="Обычный 6 2 3 4 4 5" xfId="1194"/>
    <cellStyle name="Обычный 6 2 3 4 4 6" xfId="1195"/>
    <cellStyle name="Обычный 6 2 3 4 4 7" xfId="1196"/>
    <cellStyle name="Обычный 6 2 3 4 4 8" xfId="1197"/>
    <cellStyle name="Обычный 6 2 3 4 5" xfId="1198"/>
    <cellStyle name="Обычный 6 2 3 4 5 2" xfId="1199"/>
    <cellStyle name="Обычный 6 2 3 4 5 2 2" xfId="1200"/>
    <cellStyle name="Обычный 6 2 3 4 5 3" xfId="1201"/>
    <cellStyle name="Обычный 6 2 3 4 5 3 2" xfId="1202"/>
    <cellStyle name="Обычный 6 2 3 4 5 4" xfId="1203"/>
    <cellStyle name="Обычный 6 2 3 4 5 5" xfId="1204"/>
    <cellStyle name="Обычный 6 2 3 4 5 6" xfId="1205"/>
    <cellStyle name="Обычный 6 2 3 4 5 7" xfId="1206"/>
    <cellStyle name="Обычный 6 2 3 4 6" xfId="1207"/>
    <cellStyle name="Обычный 6 2 3 4 6 2" xfId="1208"/>
    <cellStyle name="Обычный 6 2 3 4 7" xfId="1209"/>
    <cellStyle name="Обычный 6 2 3 4 7 2" xfId="1210"/>
    <cellStyle name="Обычный 6 2 3 4 8" xfId="1211"/>
    <cellStyle name="Обычный 6 2 3 4 9" xfId="1212"/>
    <cellStyle name="Обычный 6 2 3 5" xfId="1213"/>
    <cellStyle name="Обычный 6 2 3 5 10" xfId="1214"/>
    <cellStyle name="Обычный 6 2 3 5 2" xfId="1215"/>
    <cellStyle name="Обычный 6 2 3 5 2 2" xfId="1216"/>
    <cellStyle name="Обычный 6 2 3 5 2 2 2" xfId="1217"/>
    <cellStyle name="Обычный 6 2 3 5 2 2 2 2" xfId="1218"/>
    <cellStyle name="Обычный 6 2 3 5 2 2 3" xfId="1219"/>
    <cellStyle name="Обычный 6 2 3 5 2 2 3 2" xfId="1220"/>
    <cellStyle name="Обычный 6 2 3 5 2 2 4" xfId="1221"/>
    <cellStyle name="Обычный 6 2 3 5 2 2 5" xfId="1222"/>
    <cellStyle name="Обычный 6 2 3 5 2 2 6" xfId="1223"/>
    <cellStyle name="Обычный 6 2 3 5 2 2 7" xfId="1224"/>
    <cellStyle name="Обычный 6 2 3 5 2 3" xfId="1225"/>
    <cellStyle name="Обычный 6 2 3 5 2 3 2" xfId="1226"/>
    <cellStyle name="Обычный 6 2 3 5 2 4" xfId="1227"/>
    <cellStyle name="Обычный 6 2 3 5 2 4 2" xfId="1228"/>
    <cellStyle name="Обычный 6 2 3 5 2 5" xfId="1229"/>
    <cellStyle name="Обычный 6 2 3 5 2 6" xfId="1230"/>
    <cellStyle name="Обычный 6 2 3 5 2 7" xfId="1231"/>
    <cellStyle name="Обычный 6 2 3 5 2 8" xfId="1232"/>
    <cellStyle name="Обычный 6 2 3 5 3" xfId="1233"/>
    <cellStyle name="Обычный 6 2 3 5 3 2" xfId="1234"/>
    <cellStyle name="Обычный 6 2 3 5 3 2 2" xfId="1235"/>
    <cellStyle name="Обычный 6 2 3 5 3 2 2 2" xfId="1236"/>
    <cellStyle name="Обычный 6 2 3 5 3 2 3" xfId="1237"/>
    <cellStyle name="Обычный 6 2 3 5 3 2 3 2" xfId="1238"/>
    <cellStyle name="Обычный 6 2 3 5 3 2 4" xfId="1239"/>
    <cellStyle name="Обычный 6 2 3 5 3 2 5" xfId="1240"/>
    <cellStyle name="Обычный 6 2 3 5 3 2 6" xfId="1241"/>
    <cellStyle name="Обычный 6 2 3 5 3 2 7" xfId="1242"/>
    <cellStyle name="Обычный 6 2 3 5 3 3" xfId="1243"/>
    <cellStyle name="Обычный 6 2 3 5 3 3 2" xfId="1244"/>
    <cellStyle name="Обычный 6 2 3 5 3 4" xfId="1245"/>
    <cellStyle name="Обычный 6 2 3 5 3 4 2" xfId="1246"/>
    <cellStyle name="Обычный 6 2 3 5 3 5" xfId="1247"/>
    <cellStyle name="Обычный 6 2 3 5 3 6" xfId="1248"/>
    <cellStyle name="Обычный 6 2 3 5 3 7" xfId="1249"/>
    <cellStyle name="Обычный 6 2 3 5 3 8" xfId="1250"/>
    <cellStyle name="Обычный 6 2 3 5 4" xfId="1251"/>
    <cellStyle name="Обычный 6 2 3 5 4 2" xfId="1252"/>
    <cellStyle name="Обычный 6 2 3 5 4 2 2" xfId="1253"/>
    <cellStyle name="Обычный 6 2 3 5 4 3" xfId="1254"/>
    <cellStyle name="Обычный 6 2 3 5 4 3 2" xfId="1255"/>
    <cellStyle name="Обычный 6 2 3 5 4 4" xfId="1256"/>
    <cellStyle name="Обычный 6 2 3 5 4 5" xfId="1257"/>
    <cellStyle name="Обычный 6 2 3 5 4 6" xfId="1258"/>
    <cellStyle name="Обычный 6 2 3 5 4 7" xfId="1259"/>
    <cellStyle name="Обычный 6 2 3 5 5" xfId="1260"/>
    <cellStyle name="Обычный 6 2 3 5 5 2" xfId="1261"/>
    <cellStyle name="Обычный 6 2 3 5 6" xfId="1262"/>
    <cellStyle name="Обычный 6 2 3 5 6 2" xfId="1263"/>
    <cellStyle name="Обычный 6 2 3 5 7" xfId="1264"/>
    <cellStyle name="Обычный 6 2 3 5 8" xfId="1265"/>
    <cellStyle name="Обычный 6 2 3 5 9" xfId="1266"/>
    <cellStyle name="Обычный 6 2 3 6" xfId="1267"/>
    <cellStyle name="Обычный 6 2 3 6 2" xfId="1268"/>
    <cellStyle name="Обычный 6 2 3 6 2 2" xfId="1269"/>
    <cellStyle name="Обычный 6 2 3 6 2 2 2" xfId="1270"/>
    <cellStyle name="Обычный 6 2 3 6 2 3" xfId="1271"/>
    <cellStyle name="Обычный 6 2 3 6 2 3 2" xfId="1272"/>
    <cellStyle name="Обычный 6 2 3 6 2 4" xfId="1273"/>
    <cellStyle name="Обычный 6 2 3 6 2 5" xfId="1274"/>
    <cellStyle name="Обычный 6 2 3 6 2 6" xfId="1275"/>
    <cellStyle name="Обычный 6 2 3 6 2 7" xfId="1276"/>
    <cellStyle name="Обычный 6 2 3 6 3" xfId="1277"/>
    <cellStyle name="Обычный 6 2 3 6 3 2" xfId="1278"/>
    <cellStyle name="Обычный 6 2 3 6 4" xfId="1279"/>
    <cellStyle name="Обычный 6 2 3 6 4 2" xfId="1280"/>
    <cellStyle name="Обычный 6 2 3 6 5" xfId="1281"/>
    <cellStyle name="Обычный 6 2 3 6 6" xfId="1282"/>
    <cellStyle name="Обычный 6 2 3 6 7" xfId="1283"/>
    <cellStyle name="Обычный 6 2 3 6 8" xfId="1284"/>
    <cellStyle name="Обычный 6 2 3 7" xfId="1285"/>
    <cellStyle name="Обычный 6 2 3 7 2" xfId="1286"/>
    <cellStyle name="Обычный 6 2 3 7 2 2" xfId="1287"/>
    <cellStyle name="Обычный 6 2 3 7 2 2 2" xfId="1288"/>
    <cellStyle name="Обычный 6 2 3 7 2 3" xfId="1289"/>
    <cellStyle name="Обычный 6 2 3 7 2 3 2" xfId="1290"/>
    <cellStyle name="Обычный 6 2 3 7 2 4" xfId="1291"/>
    <cellStyle name="Обычный 6 2 3 7 2 5" xfId="1292"/>
    <cellStyle name="Обычный 6 2 3 7 2 6" xfId="1293"/>
    <cellStyle name="Обычный 6 2 3 7 2 7" xfId="1294"/>
    <cellStyle name="Обычный 6 2 3 7 3" xfId="1295"/>
    <cellStyle name="Обычный 6 2 3 7 3 2" xfId="1296"/>
    <cellStyle name="Обычный 6 2 3 7 4" xfId="1297"/>
    <cellStyle name="Обычный 6 2 3 7 4 2" xfId="1298"/>
    <cellStyle name="Обычный 6 2 3 7 5" xfId="1299"/>
    <cellStyle name="Обычный 6 2 3 7 6" xfId="1300"/>
    <cellStyle name="Обычный 6 2 3 7 7" xfId="1301"/>
    <cellStyle name="Обычный 6 2 3 7 8" xfId="1302"/>
    <cellStyle name="Обычный 6 2 3 8" xfId="1303"/>
    <cellStyle name="Обычный 6 2 3 8 2" xfId="1304"/>
    <cellStyle name="Обычный 6 2 3 8 2 2" xfId="1305"/>
    <cellStyle name="Обычный 6 2 3 8 2 2 2" xfId="1306"/>
    <cellStyle name="Обычный 6 2 3 8 2 3" xfId="1307"/>
    <cellStyle name="Обычный 6 2 3 8 2 3 2" xfId="1308"/>
    <cellStyle name="Обычный 6 2 3 8 2 4" xfId="1309"/>
    <cellStyle name="Обычный 6 2 3 8 2 5" xfId="1310"/>
    <cellStyle name="Обычный 6 2 3 8 2 6" xfId="1311"/>
    <cellStyle name="Обычный 6 2 3 8 2 7" xfId="1312"/>
    <cellStyle name="Обычный 6 2 3 8 3" xfId="1313"/>
    <cellStyle name="Обычный 6 2 3 8 3 2" xfId="1314"/>
    <cellStyle name="Обычный 6 2 3 8 4" xfId="1315"/>
    <cellStyle name="Обычный 6 2 3 8 4 2" xfId="1316"/>
    <cellStyle name="Обычный 6 2 3 8 5" xfId="1317"/>
    <cellStyle name="Обычный 6 2 3 8 6" xfId="1318"/>
    <cellStyle name="Обычный 6 2 3 8 7" xfId="1319"/>
    <cellStyle name="Обычный 6 2 3 8 8" xfId="1320"/>
    <cellStyle name="Обычный 6 2 3 9" xfId="1321"/>
    <cellStyle name="Обычный 6 2 3 9 2" xfId="1322"/>
    <cellStyle name="Обычный 6 2 3 9 2 2" xfId="1323"/>
    <cellStyle name="Обычный 6 2 3 9 3" xfId="1324"/>
    <cellStyle name="Обычный 6 2 3 9 3 2" xfId="1325"/>
    <cellStyle name="Обычный 6 2 3 9 4" xfId="1326"/>
    <cellStyle name="Обычный 6 2 3 9 5" xfId="1327"/>
    <cellStyle name="Обычный 6 2 3 9 6" xfId="1328"/>
    <cellStyle name="Обычный 6 2 3 9 7" xfId="1329"/>
    <cellStyle name="Обычный 6 2 4" xfId="1330"/>
    <cellStyle name="Обычный 6 2 4 10" xfId="1331"/>
    <cellStyle name="Обычный 6 2 4 11" xfId="1332"/>
    <cellStyle name="Обычный 6 2 4 2" xfId="1333"/>
    <cellStyle name="Обычный 6 2 4 2 10" xfId="1334"/>
    <cellStyle name="Обычный 6 2 4 2 2" xfId="1335"/>
    <cellStyle name="Обычный 6 2 4 2 2 2" xfId="1336"/>
    <cellStyle name="Обычный 6 2 4 2 2 2 2" xfId="1337"/>
    <cellStyle name="Обычный 6 2 4 2 2 2 2 2" xfId="1338"/>
    <cellStyle name="Обычный 6 2 4 2 2 2 3" xfId="1339"/>
    <cellStyle name="Обычный 6 2 4 2 2 2 3 2" xfId="1340"/>
    <cellStyle name="Обычный 6 2 4 2 2 2 4" xfId="1341"/>
    <cellStyle name="Обычный 6 2 4 2 2 2 5" xfId="1342"/>
    <cellStyle name="Обычный 6 2 4 2 2 2 6" xfId="1343"/>
    <cellStyle name="Обычный 6 2 4 2 2 2 7" xfId="1344"/>
    <cellStyle name="Обычный 6 2 4 2 2 3" xfId="1345"/>
    <cellStyle name="Обычный 6 2 4 2 2 3 2" xfId="1346"/>
    <cellStyle name="Обычный 6 2 4 2 2 4" xfId="1347"/>
    <cellStyle name="Обычный 6 2 4 2 2 4 2" xfId="1348"/>
    <cellStyle name="Обычный 6 2 4 2 2 5" xfId="1349"/>
    <cellStyle name="Обычный 6 2 4 2 2 6" xfId="1350"/>
    <cellStyle name="Обычный 6 2 4 2 2 7" xfId="1351"/>
    <cellStyle name="Обычный 6 2 4 2 2 8" xfId="1352"/>
    <cellStyle name="Обычный 6 2 4 2 3" xfId="1353"/>
    <cellStyle name="Обычный 6 2 4 2 3 2" xfId="1354"/>
    <cellStyle name="Обычный 6 2 4 2 3 2 2" xfId="1355"/>
    <cellStyle name="Обычный 6 2 4 2 3 2 2 2" xfId="1356"/>
    <cellStyle name="Обычный 6 2 4 2 3 2 3" xfId="1357"/>
    <cellStyle name="Обычный 6 2 4 2 3 2 3 2" xfId="1358"/>
    <cellStyle name="Обычный 6 2 4 2 3 2 4" xfId="1359"/>
    <cellStyle name="Обычный 6 2 4 2 3 2 5" xfId="1360"/>
    <cellStyle name="Обычный 6 2 4 2 3 2 6" xfId="1361"/>
    <cellStyle name="Обычный 6 2 4 2 3 2 7" xfId="1362"/>
    <cellStyle name="Обычный 6 2 4 2 3 3" xfId="1363"/>
    <cellStyle name="Обычный 6 2 4 2 3 3 2" xfId="1364"/>
    <cellStyle name="Обычный 6 2 4 2 3 4" xfId="1365"/>
    <cellStyle name="Обычный 6 2 4 2 3 4 2" xfId="1366"/>
    <cellStyle name="Обычный 6 2 4 2 3 5" xfId="1367"/>
    <cellStyle name="Обычный 6 2 4 2 3 6" xfId="1368"/>
    <cellStyle name="Обычный 6 2 4 2 3 7" xfId="1369"/>
    <cellStyle name="Обычный 6 2 4 2 3 8" xfId="1370"/>
    <cellStyle name="Обычный 6 2 4 2 4" xfId="1371"/>
    <cellStyle name="Обычный 6 2 4 2 4 2" xfId="1372"/>
    <cellStyle name="Обычный 6 2 4 2 4 2 2" xfId="1373"/>
    <cellStyle name="Обычный 6 2 4 2 4 3" xfId="1374"/>
    <cellStyle name="Обычный 6 2 4 2 4 3 2" xfId="1375"/>
    <cellStyle name="Обычный 6 2 4 2 4 4" xfId="1376"/>
    <cellStyle name="Обычный 6 2 4 2 4 5" xfId="1377"/>
    <cellStyle name="Обычный 6 2 4 2 4 6" xfId="1378"/>
    <cellStyle name="Обычный 6 2 4 2 4 7" xfId="1379"/>
    <cellStyle name="Обычный 6 2 4 2 5" xfId="1380"/>
    <cellStyle name="Обычный 6 2 4 2 5 2" xfId="1381"/>
    <cellStyle name="Обычный 6 2 4 2 6" xfId="1382"/>
    <cellStyle name="Обычный 6 2 4 2 6 2" xfId="1383"/>
    <cellStyle name="Обычный 6 2 4 2 7" xfId="1384"/>
    <cellStyle name="Обычный 6 2 4 2 8" xfId="1385"/>
    <cellStyle name="Обычный 6 2 4 2 9" xfId="1386"/>
    <cellStyle name="Обычный 6 2 4 3" xfId="1387"/>
    <cellStyle name="Обычный 6 2 4 3 2" xfId="1388"/>
    <cellStyle name="Обычный 6 2 4 3 2 2" xfId="1389"/>
    <cellStyle name="Обычный 6 2 4 3 2 2 2" xfId="1390"/>
    <cellStyle name="Обычный 6 2 4 3 2 3" xfId="1391"/>
    <cellStyle name="Обычный 6 2 4 3 2 3 2" xfId="1392"/>
    <cellStyle name="Обычный 6 2 4 3 2 4" xfId="1393"/>
    <cellStyle name="Обычный 6 2 4 3 2 5" xfId="1394"/>
    <cellStyle name="Обычный 6 2 4 3 2 6" xfId="1395"/>
    <cellStyle name="Обычный 6 2 4 3 2 7" xfId="1396"/>
    <cellStyle name="Обычный 6 2 4 3 3" xfId="1397"/>
    <cellStyle name="Обычный 6 2 4 3 3 2" xfId="1398"/>
    <cellStyle name="Обычный 6 2 4 3 4" xfId="1399"/>
    <cellStyle name="Обычный 6 2 4 3 4 2" xfId="1400"/>
    <cellStyle name="Обычный 6 2 4 3 5" xfId="1401"/>
    <cellStyle name="Обычный 6 2 4 3 6" xfId="1402"/>
    <cellStyle name="Обычный 6 2 4 3 7" xfId="1403"/>
    <cellStyle name="Обычный 6 2 4 3 8" xfId="1404"/>
    <cellStyle name="Обычный 6 2 4 4" xfId="1405"/>
    <cellStyle name="Обычный 6 2 4 4 2" xfId="1406"/>
    <cellStyle name="Обычный 6 2 4 4 2 2" xfId="1407"/>
    <cellStyle name="Обычный 6 2 4 4 2 2 2" xfId="1408"/>
    <cellStyle name="Обычный 6 2 4 4 2 3" xfId="1409"/>
    <cellStyle name="Обычный 6 2 4 4 2 3 2" xfId="1410"/>
    <cellStyle name="Обычный 6 2 4 4 2 4" xfId="1411"/>
    <cellStyle name="Обычный 6 2 4 4 2 5" xfId="1412"/>
    <cellStyle name="Обычный 6 2 4 4 2 6" xfId="1413"/>
    <cellStyle name="Обычный 6 2 4 4 2 7" xfId="1414"/>
    <cellStyle name="Обычный 6 2 4 4 3" xfId="1415"/>
    <cellStyle name="Обычный 6 2 4 4 3 2" xfId="1416"/>
    <cellStyle name="Обычный 6 2 4 4 4" xfId="1417"/>
    <cellStyle name="Обычный 6 2 4 4 4 2" xfId="1418"/>
    <cellStyle name="Обычный 6 2 4 4 5" xfId="1419"/>
    <cellStyle name="Обычный 6 2 4 4 6" xfId="1420"/>
    <cellStyle name="Обычный 6 2 4 4 7" xfId="1421"/>
    <cellStyle name="Обычный 6 2 4 4 8" xfId="1422"/>
    <cellStyle name="Обычный 6 2 4 5" xfId="1423"/>
    <cellStyle name="Обычный 6 2 4 5 2" xfId="1424"/>
    <cellStyle name="Обычный 6 2 4 5 2 2" xfId="1425"/>
    <cellStyle name="Обычный 6 2 4 5 3" xfId="1426"/>
    <cellStyle name="Обычный 6 2 4 5 3 2" xfId="1427"/>
    <cellStyle name="Обычный 6 2 4 5 4" xfId="1428"/>
    <cellStyle name="Обычный 6 2 4 5 5" xfId="1429"/>
    <cellStyle name="Обычный 6 2 4 5 6" xfId="1430"/>
    <cellStyle name="Обычный 6 2 4 5 7" xfId="1431"/>
    <cellStyle name="Обычный 6 2 4 6" xfId="1432"/>
    <cellStyle name="Обычный 6 2 4 6 2" xfId="1433"/>
    <cellStyle name="Обычный 6 2 4 7" xfId="1434"/>
    <cellStyle name="Обычный 6 2 4 7 2" xfId="1435"/>
    <cellStyle name="Обычный 6 2 4 8" xfId="1436"/>
    <cellStyle name="Обычный 6 2 4 9" xfId="1437"/>
    <cellStyle name="Обычный 6 2 5" xfId="1438"/>
    <cellStyle name="Обычный 6 2 5 10" xfId="1439"/>
    <cellStyle name="Обычный 6 2 5 11" xfId="1440"/>
    <cellStyle name="Обычный 6 2 5 2" xfId="1441"/>
    <cellStyle name="Обычный 6 2 5 2 10" xfId="1442"/>
    <cellStyle name="Обычный 6 2 5 2 2" xfId="1443"/>
    <cellStyle name="Обычный 6 2 5 2 2 2" xfId="1444"/>
    <cellStyle name="Обычный 6 2 5 2 2 2 2" xfId="1445"/>
    <cellStyle name="Обычный 6 2 5 2 2 2 2 2" xfId="1446"/>
    <cellStyle name="Обычный 6 2 5 2 2 2 3" xfId="1447"/>
    <cellStyle name="Обычный 6 2 5 2 2 2 3 2" xfId="1448"/>
    <cellStyle name="Обычный 6 2 5 2 2 2 4" xfId="1449"/>
    <cellStyle name="Обычный 6 2 5 2 2 2 5" xfId="1450"/>
    <cellStyle name="Обычный 6 2 5 2 2 2 6" xfId="1451"/>
    <cellStyle name="Обычный 6 2 5 2 2 2 7" xfId="1452"/>
    <cellStyle name="Обычный 6 2 5 2 2 3" xfId="1453"/>
    <cellStyle name="Обычный 6 2 5 2 2 3 2" xfId="1454"/>
    <cellStyle name="Обычный 6 2 5 2 2 4" xfId="1455"/>
    <cellStyle name="Обычный 6 2 5 2 2 4 2" xfId="1456"/>
    <cellStyle name="Обычный 6 2 5 2 2 5" xfId="1457"/>
    <cellStyle name="Обычный 6 2 5 2 2 6" xfId="1458"/>
    <cellStyle name="Обычный 6 2 5 2 2 7" xfId="1459"/>
    <cellStyle name="Обычный 6 2 5 2 2 8" xfId="1460"/>
    <cellStyle name="Обычный 6 2 5 2 3" xfId="1461"/>
    <cellStyle name="Обычный 6 2 5 2 3 2" xfId="1462"/>
    <cellStyle name="Обычный 6 2 5 2 3 2 2" xfId="1463"/>
    <cellStyle name="Обычный 6 2 5 2 3 2 2 2" xfId="1464"/>
    <cellStyle name="Обычный 6 2 5 2 3 2 3" xfId="1465"/>
    <cellStyle name="Обычный 6 2 5 2 3 2 3 2" xfId="1466"/>
    <cellStyle name="Обычный 6 2 5 2 3 2 4" xfId="1467"/>
    <cellStyle name="Обычный 6 2 5 2 3 2 5" xfId="1468"/>
    <cellStyle name="Обычный 6 2 5 2 3 2 6" xfId="1469"/>
    <cellStyle name="Обычный 6 2 5 2 3 2 7" xfId="1470"/>
    <cellStyle name="Обычный 6 2 5 2 3 3" xfId="1471"/>
    <cellStyle name="Обычный 6 2 5 2 3 3 2" xfId="1472"/>
    <cellStyle name="Обычный 6 2 5 2 3 4" xfId="1473"/>
    <cellStyle name="Обычный 6 2 5 2 3 4 2" xfId="1474"/>
    <cellStyle name="Обычный 6 2 5 2 3 5" xfId="1475"/>
    <cellStyle name="Обычный 6 2 5 2 3 6" xfId="1476"/>
    <cellStyle name="Обычный 6 2 5 2 3 7" xfId="1477"/>
    <cellStyle name="Обычный 6 2 5 2 3 8" xfId="1478"/>
    <cellStyle name="Обычный 6 2 5 2 4" xfId="1479"/>
    <cellStyle name="Обычный 6 2 5 2 4 2" xfId="1480"/>
    <cellStyle name="Обычный 6 2 5 2 4 2 2" xfId="1481"/>
    <cellStyle name="Обычный 6 2 5 2 4 3" xfId="1482"/>
    <cellStyle name="Обычный 6 2 5 2 4 3 2" xfId="1483"/>
    <cellStyle name="Обычный 6 2 5 2 4 4" xfId="1484"/>
    <cellStyle name="Обычный 6 2 5 2 4 5" xfId="1485"/>
    <cellStyle name="Обычный 6 2 5 2 4 6" xfId="1486"/>
    <cellStyle name="Обычный 6 2 5 2 4 7" xfId="1487"/>
    <cellStyle name="Обычный 6 2 5 2 5" xfId="1488"/>
    <cellStyle name="Обычный 6 2 5 2 5 2" xfId="1489"/>
    <cellStyle name="Обычный 6 2 5 2 6" xfId="1490"/>
    <cellStyle name="Обычный 6 2 5 2 6 2" xfId="1491"/>
    <cellStyle name="Обычный 6 2 5 2 7" xfId="1492"/>
    <cellStyle name="Обычный 6 2 5 2 8" xfId="1493"/>
    <cellStyle name="Обычный 6 2 5 2 9" xfId="1494"/>
    <cellStyle name="Обычный 6 2 5 3" xfId="1495"/>
    <cellStyle name="Обычный 6 2 5 3 2" xfId="1496"/>
    <cellStyle name="Обычный 6 2 5 3 2 2" xfId="1497"/>
    <cellStyle name="Обычный 6 2 5 3 2 2 2" xfId="1498"/>
    <cellStyle name="Обычный 6 2 5 3 2 3" xfId="1499"/>
    <cellStyle name="Обычный 6 2 5 3 2 3 2" xfId="1500"/>
    <cellStyle name="Обычный 6 2 5 3 2 4" xfId="1501"/>
    <cellStyle name="Обычный 6 2 5 3 2 5" xfId="1502"/>
    <cellStyle name="Обычный 6 2 5 3 2 6" xfId="1503"/>
    <cellStyle name="Обычный 6 2 5 3 2 7" xfId="1504"/>
    <cellStyle name="Обычный 6 2 5 3 3" xfId="1505"/>
    <cellStyle name="Обычный 6 2 5 3 3 2" xfId="1506"/>
    <cellStyle name="Обычный 6 2 5 3 4" xfId="1507"/>
    <cellStyle name="Обычный 6 2 5 3 4 2" xfId="1508"/>
    <cellStyle name="Обычный 6 2 5 3 5" xfId="1509"/>
    <cellStyle name="Обычный 6 2 5 3 6" xfId="1510"/>
    <cellStyle name="Обычный 6 2 5 3 7" xfId="1511"/>
    <cellStyle name="Обычный 6 2 5 3 8" xfId="1512"/>
    <cellStyle name="Обычный 6 2 5 4" xfId="1513"/>
    <cellStyle name="Обычный 6 2 5 4 2" xfId="1514"/>
    <cellStyle name="Обычный 6 2 5 4 2 2" xfId="1515"/>
    <cellStyle name="Обычный 6 2 5 4 2 2 2" xfId="1516"/>
    <cellStyle name="Обычный 6 2 5 4 2 3" xfId="1517"/>
    <cellStyle name="Обычный 6 2 5 4 2 3 2" xfId="1518"/>
    <cellStyle name="Обычный 6 2 5 4 2 4" xfId="1519"/>
    <cellStyle name="Обычный 6 2 5 4 2 5" xfId="1520"/>
    <cellStyle name="Обычный 6 2 5 4 2 6" xfId="1521"/>
    <cellStyle name="Обычный 6 2 5 4 2 7" xfId="1522"/>
    <cellStyle name="Обычный 6 2 5 4 3" xfId="1523"/>
    <cellStyle name="Обычный 6 2 5 4 3 2" xfId="1524"/>
    <cellStyle name="Обычный 6 2 5 4 4" xfId="1525"/>
    <cellStyle name="Обычный 6 2 5 4 4 2" xfId="1526"/>
    <cellStyle name="Обычный 6 2 5 4 5" xfId="1527"/>
    <cellStyle name="Обычный 6 2 5 4 6" xfId="1528"/>
    <cellStyle name="Обычный 6 2 5 4 7" xfId="1529"/>
    <cellStyle name="Обычный 6 2 5 4 8" xfId="1530"/>
    <cellStyle name="Обычный 6 2 5 5" xfId="1531"/>
    <cellStyle name="Обычный 6 2 5 5 2" xfId="1532"/>
    <cellStyle name="Обычный 6 2 5 5 2 2" xfId="1533"/>
    <cellStyle name="Обычный 6 2 5 5 3" xfId="1534"/>
    <cellStyle name="Обычный 6 2 5 5 3 2" xfId="1535"/>
    <cellStyle name="Обычный 6 2 5 5 4" xfId="1536"/>
    <cellStyle name="Обычный 6 2 5 5 5" xfId="1537"/>
    <cellStyle name="Обычный 6 2 5 5 6" xfId="1538"/>
    <cellStyle name="Обычный 6 2 5 5 7" xfId="1539"/>
    <cellStyle name="Обычный 6 2 5 6" xfId="1540"/>
    <cellStyle name="Обычный 6 2 5 6 2" xfId="1541"/>
    <cellStyle name="Обычный 6 2 5 7" xfId="1542"/>
    <cellStyle name="Обычный 6 2 5 7 2" xfId="1543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1"/>
    <cellStyle name="Обычный 7 2" xfId="1987"/>
    <cellStyle name="Обычный 7 2 10" xfId="1988"/>
    <cellStyle name="Обычный 7 2 10 2" xfId="1989"/>
    <cellStyle name="Обычный 7 2 11" xfId="1990"/>
    <cellStyle name="Обычный 7 2 12" xfId="1991"/>
    <cellStyle name="Обычный 7 2 13" xfId="1992"/>
    <cellStyle name="Обычный 7 2 14" xfId="1993"/>
    <cellStyle name="Обычный 7 2 2" xfId="1994"/>
    <cellStyle name="Обычный 7 2 2 10" xfId="1995"/>
    <cellStyle name="Обычный 7 2 2 11" xfId="1996"/>
    <cellStyle name="Обычный 7 2 2 2" xfId="1997"/>
    <cellStyle name="Обычный 7 2 2 2 10" xfId="1998"/>
    <cellStyle name="Обычный 7 2 2 2 2" xfId="1999"/>
    <cellStyle name="Обычный 7 2 2 2 2 2" xfId="2000"/>
    <cellStyle name="Обычный 7 2 2 2 2 2 2" xfId="2001"/>
    <cellStyle name="Обычный 7 2 2 2 2 2 2 2" xfId="2002"/>
    <cellStyle name="Обычный 7 2 2 2 2 2 3" xfId="2003"/>
    <cellStyle name="Обычный 7 2 2 2 2 2 3 2" xfId="2004"/>
    <cellStyle name="Обычный 7 2 2 2 2 2 4" xfId="2005"/>
    <cellStyle name="Обычный 7 2 2 2 2 2 5" xfId="2006"/>
    <cellStyle name="Обычный 7 2 2 2 2 2 6" xfId="2007"/>
    <cellStyle name="Обычный 7 2 2 2 2 2 7" xfId="2008"/>
    <cellStyle name="Обычный 7 2 2 2 2 3" xfId="2009"/>
    <cellStyle name="Обычный 7 2 2 2 2 3 2" xfId="2010"/>
    <cellStyle name="Обычный 7 2 2 2 2 4" xfId="2011"/>
    <cellStyle name="Обычный 7 2 2 2 2 4 2" xfId="2012"/>
    <cellStyle name="Обычный 7 2 2 2 2 5" xfId="2013"/>
    <cellStyle name="Обычный 7 2 2 2 2 6" xfId="2014"/>
    <cellStyle name="Обычный 7 2 2 2 2 7" xfId="2015"/>
    <cellStyle name="Обычный 7 2 2 2 2 8" xfId="2016"/>
    <cellStyle name="Обычный 7 2 2 2 3" xfId="2017"/>
    <cellStyle name="Обычный 7 2 2 2 3 2" xfId="2018"/>
    <cellStyle name="Обычный 7 2 2 2 3 2 2" xfId="2019"/>
    <cellStyle name="Обычный 7 2 2 2 3 2 2 2" xfId="2020"/>
    <cellStyle name="Обычный 7 2 2 2 3 2 3" xfId="2021"/>
    <cellStyle name="Обычный 7 2 2 2 3 2 3 2" xfId="2022"/>
    <cellStyle name="Обычный 7 2 2 2 3 2 4" xfId="2023"/>
    <cellStyle name="Обычный 7 2 2 2 3 2 5" xfId="2024"/>
    <cellStyle name="Обычный 7 2 2 2 3 2 6" xfId="2025"/>
    <cellStyle name="Обычный 7 2 2 2 3 2 7" xfId="2026"/>
    <cellStyle name="Обычный 7 2 2 2 3 3" xfId="2027"/>
    <cellStyle name="Обычный 7 2 2 2 3 3 2" xfId="2028"/>
    <cellStyle name="Обычный 7 2 2 2 3 4" xfId="2029"/>
    <cellStyle name="Обычный 7 2 2 2 3 4 2" xfId="2030"/>
    <cellStyle name="Обычный 7 2 2 2 3 5" xfId="2031"/>
    <cellStyle name="Обычный 7 2 2 2 3 6" xfId="2032"/>
    <cellStyle name="Обычный 7 2 2 2 3 7" xfId="2033"/>
    <cellStyle name="Обычный 7 2 2 2 3 8" xfId="2034"/>
    <cellStyle name="Обычный 7 2 2 2 4" xfId="2035"/>
    <cellStyle name="Обычный 7 2 2 2 4 2" xfId="2036"/>
    <cellStyle name="Обычный 7 2 2 2 4 2 2" xfId="2037"/>
    <cellStyle name="Обычный 7 2 2 2 4 3" xfId="2038"/>
    <cellStyle name="Обычный 7 2 2 2 4 3 2" xfId="2039"/>
    <cellStyle name="Обычный 7 2 2 2 4 4" xfId="2040"/>
    <cellStyle name="Обычный 7 2 2 2 4 5" xfId="2041"/>
    <cellStyle name="Обычный 7 2 2 2 4 6" xfId="2042"/>
    <cellStyle name="Обычный 7 2 2 2 4 7" xfId="2043"/>
    <cellStyle name="Обычный 7 2 2 2 5" xfId="2044"/>
    <cellStyle name="Обычный 7 2 2 2 5 2" xfId="2045"/>
    <cellStyle name="Обычный 7 2 2 2 6" xfId="2046"/>
    <cellStyle name="Обычный 7 2 2 2 6 2" xfId="2047"/>
    <cellStyle name="Обычный 7 2 2 2 7" xfId="2048"/>
    <cellStyle name="Обычный 7 2 2 2 8" xfId="2049"/>
    <cellStyle name="Обычный 7 2 2 2 9" xfId="2050"/>
    <cellStyle name="Обычный 7 2 2 3" xfId="2051"/>
    <cellStyle name="Обычный 7 2 2 3 2" xfId="2052"/>
    <cellStyle name="Обычный 7 2 2 3 2 2" xfId="2053"/>
    <cellStyle name="Обычный 7 2 2 3 2 2 2" xfId="2054"/>
    <cellStyle name="Обычный 7 2 2 3 2 3" xfId="2055"/>
    <cellStyle name="Обычный 7 2 2 3 2 3 2" xfId="2056"/>
    <cellStyle name="Обычный 7 2 2 3 2 4" xfId="2057"/>
    <cellStyle name="Обычный 7 2 2 3 2 5" xfId="2058"/>
    <cellStyle name="Обычный 7 2 2 3 2 6" xfId="2059"/>
    <cellStyle name="Обычный 7 2 2 3 2 7" xfId="2060"/>
    <cellStyle name="Обычный 7 2 2 3 3" xfId="2061"/>
    <cellStyle name="Обычный 7 2 2 3 3 2" xfId="2062"/>
    <cellStyle name="Обычный 7 2 2 3 4" xfId="2063"/>
    <cellStyle name="Обычный 7 2 2 3 4 2" xfId="2064"/>
    <cellStyle name="Обычный 7 2 2 3 5" xfId="2065"/>
    <cellStyle name="Обычный 7 2 2 3 6" xfId="2066"/>
    <cellStyle name="Обычный 7 2 2 3 7" xfId="2067"/>
    <cellStyle name="Обычный 7 2 2 3 8" xfId="2068"/>
    <cellStyle name="Обычный 7 2 2 4" xfId="2069"/>
    <cellStyle name="Обычный 7 2 2 4 2" xfId="2070"/>
    <cellStyle name="Обычный 7 2 2 4 2 2" xfId="2071"/>
    <cellStyle name="Обычный 7 2 2 4 2 2 2" xfId="2072"/>
    <cellStyle name="Обычный 7 2 2 4 2 3" xfId="2073"/>
    <cellStyle name="Обычный 7 2 2 4 2 3 2" xfId="2074"/>
    <cellStyle name="Обычный 7 2 2 4 2 4" xfId="2075"/>
    <cellStyle name="Обычный 7 2 2 4 2 5" xfId="2076"/>
    <cellStyle name="Обычный 7 2 2 4 2 6" xfId="2077"/>
    <cellStyle name="Обычный 7 2 2 4 2 7" xfId="2078"/>
    <cellStyle name="Обычный 7 2 2 4 3" xfId="2079"/>
    <cellStyle name="Обычный 7 2 2 4 3 2" xfId="2080"/>
    <cellStyle name="Обычный 7 2 2 4 4" xfId="2081"/>
    <cellStyle name="Обычный 7 2 2 4 4 2" xfId="2082"/>
    <cellStyle name="Обычный 7 2 2 4 5" xfId="2083"/>
    <cellStyle name="Обычный 7 2 2 4 6" xfId="2084"/>
    <cellStyle name="Обычный 7 2 2 4 7" xfId="2085"/>
    <cellStyle name="Обычный 7 2 2 4 8" xfId="2086"/>
    <cellStyle name="Обычный 7 2 2 5" xfId="2087"/>
    <cellStyle name="Обычный 7 2 2 5 2" xfId="2088"/>
    <cellStyle name="Обычный 7 2 2 5 2 2" xfId="2089"/>
    <cellStyle name="Обычный 7 2 2 5 3" xfId="2090"/>
    <cellStyle name="Обычный 7 2 2 5 3 2" xfId="2091"/>
    <cellStyle name="Обычный 7 2 2 5 4" xfId="2092"/>
    <cellStyle name="Обычный 7 2 2 5 5" xfId="2093"/>
    <cellStyle name="Обычный 7 2 2 5 6" xfId="2094"/>
    <cellStyle name="Обычный 7 2 2 5 7" xfId="2095"/>
    <cellStyle name="Обычный 7 2 2 6" xfId="2096"/>
    <cellStyle name="Обычный 7 2 2 6 2" xfId="2097"/>
    <cellStyle name="Обычный 7 2 2 7" xfId="2098"/>
    <cellStyle name="Обычный 7 2 2 7 2" xfId="2099"/>
    <cellStyle name="Обычный 7 2 2 8" xfId="2100"/>
    <cellStyle name="Обычный 7 2 2 9" xfId="2101"/>
    <cellStyle name="Обычный 7 2 3" xfId="2102"/>
    <cellStyle name="Обычный 7 2 3 10" xfId="2103"/>
    <cellStyle name="Обычный 7 2 3 11" xfId="2104"/>
    <cellStyle name="Обычный 7 2 3 2" xfId="2105"/>
    <cellStyle name="Обычный 7 2 3 2 10" xfId="2106"/>
    <cellStyle name="Обычный 7 2 3 2 2" xfId="2107"/>
    <cellStyle name="Обычный 7 2 3 2 2 2" xfId="2108"/>
    <cellStyle name="Обычный 7 2 3 2 2 2 2" xfId="2109"/>
    <cellStyle name="Обычный 7 2 3 2 2 2 2 2" xfId="2110"/>
    <cellStyle name="Обычный 7 2 3 2 2 2 3" xfId="2111"/>
    <cellStyle name="Обычный 7 2 3 2 2 2 3 2" xfId="2112"/>
    <cellStyle name="Обычный 7 2 3 2 2 2 4" xfId="2113"/>
    <cellStyle name="Обычный 7 2 3 2 2 2 5" xfId="2114"/>
    <cellStyle name="Обычный 7 2 3 2 2 2 6" xfId="2115"/>
    <cellStyle name="Обычный 7 2 3 2 2 2 7" xfId="2116"/>
    <cellStyle name="Обычный 7 2 3 2 2 3" xfId="2117"/>
    <cellStyle name="Обычный 7 2 3 2 2 3 2" xfId="2118"/>
    <cellStyle name="Обычный 7 2 3 2 2 4" xfId="2119"/>
    <cellStyle name="Обычный 7 2 3 2 2 4 2" xfId="2120"/>
    <cellStyle name="Обычный 7 2 3 2 2 5" xfId="2121"/>
    <cellStyle name="Обычный 7 2 3 2 2 6" xfId="2122"/>
    <cellStyle name="Обычный 7 2 3 2 2 7" xfId="2123"/>
    <cellStyle name="Обычный 7 2 3 2 2 8" xfId="2124"/>
    <cellStyle name="Обычный 7 2 3 2 3" xfId="2125"/>
    <cellStyle name="Обычный 7 2 3 2 3 2" xfId="2126"/>
    <cellStyle name="Обычный 7 2 3 2 3 2 2" xfId="2127"/>
    <cellStyle name="Обычный 7 2 3 2 3 2 2 2" xfId="2128"/>
    <cellStyle name="Обычный 7 2 3 2 3 2 3" xfId="2129"/>
    <cellStyle name="Обычный 7 2 3 2 3 2 3 2" xfId="2130"/>
    <cellStyle name="Обычный 7 2 3 2 3 2 4" xfId="2131"/>
    <cellStyle name="Обычный 7 2 3 2 3 2 5" xfId="2132"/>
    <cellStyle name="Обычный 7 2 3 2 3 2 6" xfId="2133"/>
    <cellStyle name="Обычный 7 2 3 2 3 2 7" xfId="2134"/>
    <cellStyle name="Обычный 7 2 3 2 3 3" xfId="2135"/>
    <cellStyle name="Обычный 7 2 3 2 3 3 2" xfId="2136"/>
    <cellStyle name="Обычный 7 2 3 2 3 4" xfId="2137"/>
    <cellStyle name="Обычный 7 2 3 2 3 4 2" xfId="2138"/>
    <cellStyle name="Обычный 7 2 3 2 3 5" xfId="2139"/>
    <cellStyle name="Обычный 7 2 3 2 3 6" xfId="2140"/>
    <cellStyle name="Обычный 7 2 3 2 3 7" xfId="2141"/>
    <cellStyle name="Обычный 7 2 3 2 3 8" xfId="2142"/>
    <cellStyle name="Обычный 7 2 3 2 4" xfId="2143"/>
    <cellStyle name="Обычный 7 2 3 2 4 2" xfId="2144"/>
    <cellStyle name="Обычный 7 2 3 2 4 2 2" xfId="2145"/>
    <cellStyle name="Обычный 7 2 3 2 4 3" xfId="2146"/>
    <cellStyle name="Обычный 7 2 3 2 4 3 2" xfId="2147"/>
    <cellStyle name="Обычный 7 2 3 2 4 4" xfId="2148"/>
    <cellStyle name="Обычный 7 2 3 2 4 5" xfId="2149"/>
    <cellStyle name="Обычный 7 2 3 2 4 6" xfId="2150"/>
    <cellStyle name="Обычный 7 2 3 2 4 7" xfId="2151"/>
    <cellStyle name="Обычный 7 2 3 2 5" xfId="2152"/>
    <cellStyle name="Обычный 7 2 3 2 5 2" xfId="2153"/>
    <cellStyle name="Обычный 7 2 3 2 6" xfId="2154"/>
    <cellStyle name="Обычный 7 2 3 2 6 2" xfId="2155"/>
    <cellStyle name="Обычный 7 2 3 2 7" xfId="2156"/>
    <cellStyle name="Обычный 7 2 3 2 8" xfId="2157"/>
    <cellStyle name="Обычный 7 2 3 2 9" xfId="2158"/>
    <cellStyle name="Обычный 7 2 3 3" xfId="2159"/>
    <cellStyle name="Обычный 7 2 3 3 2" xfId="2160"/>
    <cellStyle name="Обычный 7 2 3 3 2 2" xfId="2161"/>
    <cellStyle name="Обычный 7 2 3 3 2 2 2" xfId="2162"/>
    <cellStyle name="Обычный 7 2 3 3 2 3" xfId="2163"/>
    <cellStyle name="Обычный 7 2 3 3 2 3 2" xfId="2164"/>
    <cellStyle name="Обычный 7 2 3 3 2 4" xfId="2165"/>
    <cellStyle name="Обычный 7 2 3 3 2 5" xfId="2166"/>
    <cellStyle name="Обычный 7 2 3 3 2 6" xfId="2167"/>
    <cellStyle name="Обычный 7 2 3 3 2 7" xfId="2168"/>
    <cellStyle name="Обычный 7 2 3 3 3" xfId="2169"/>
    <cellStyle name="Обычный 7 2 3 3 3 2" xfId="2170"/>
    <cellStyle name="Обычный 7 2 3 3 4" xfId="2171"/>
    <cellStyle name="Обычный 7 2 3 3 4 2" xfId="2172"/>
    <cellStyle name="Обычный 7 2 3 3 5" xfId="2173"/>
    <cellStyle name="Обычный 7 2 3 3 6" xfId="2174"/>
    <cellStyle name="Обычный 7 2 3 3 7" xfId="2175"/>
    <cellStyle name="Обычный 7 2 3 3 8" xfId="2176"/>
    <cellStyle name="Обычный 7 2 3 4" xfId="2177"/>
    <cellStyle name="Обычный 7 2 3 4 2" xfId="2178"/>
    <cellStyle name="Обычный 7 2 3 4 2 2" xfId="2179"/>
    <cellStyle name="Обычный 7 2 3 4 2 2 2" xfId="2180"/>
    <cellStyle name="Обычный 7 2 3 4 2 3" xfId="2181"/>
    <cellStyle name="Обычный 7 2 3 4 2 3 2" xfId="2182"/>
    <cellStyle name="Обычный 7 2 3 4 2 4" xfId="2183"/>
    <cellStyle name="Обычный 7 2 3 4 2 5" xfId="2184"/>
    <cellStyle name="Обычный 7 2 3 4 2 6" xfId="2185"/>
    <cellStyle name="Обычный 7 2 3 4 2 7" xfId="2186"/>
    <cellStyle name="Обычный 7 2 3 4 3" xfId="2187"/>
    <cellStyle name="Обычный 7 2 3 4 3 2" xfId="2188"/>
    <cellStyle name="Обычный 7 2 3 4 4" xfId="2189"/>
    <cellStyle name="Обычный 7 2 3 4 4 2" xfId="2190"/>
    <cellStyle name="Обычный 7 2 3 4 5" xfId="2191"/>
    <cellStyle name="Обычный 7 2 3 4 6" xfId="2192"/>
    <cellStyle name="Обычный 7 2 3 4 7" xfId="2193"/>
    <cellStyle name="Обычный 7 2 3 4 8" xfId="2194"/>
    <cellStyle name="Обычный 7 2 3 5" xfId="2195"/>
    <cellStyle name="Обычный 7 2 3 5 2" xfId="2196"/>
    <cellStyle name="Обычный 7 2 3 5 2 2" xfId="2197"/>
    <cellStyle name="Обычный 7 2 3 5 3" xfId="2198"/>
    <cellStyle name="Обычный 7 2 3 5 3 2" xfId="2199"/>
    <cellStyle name="Обычный 7 2 3 5 4" xfId="2200"/>
    <cellStyle name="Обычный 7 2 3 5 5" xfId="2201"/>
    <cellStyle name="Обычный 7 2 3 5 6" xfId="2202"/>
    <cellStyle name="Обычный 7 2 3 5 7" xfId="2203"/>
    <cellStyle name="Обычный 7 2 3 6" xfId="2204"/>
    <cellStyle name="Обычный 7 2 3 6 2" xfId="2205"/>
    <cellStyle name="Обычный 7 2 3 7" xfId="2206"/>
    <cellStyle name="Обычный 7 2 3 7 2" xfId="2207"/>
    <cellStyle name="Обычный 7 2 3 8" xfId="2208"/>
    <cellStyle name="Обычный 7 2 3 9" xfId="2209"/>
    <cellStyle name="Обычный 7 2 4" xfId="2210"/>
    <cellStyle name="Обычный 7 2 4 10" xfId="2211"/>
    <cellStyle name="Обычный 7 2 4 2" xfId="2212"/>
    <cellStyle name="Обычный 7 2 4 2 2" xfId="2213"/>
    <cellStyle name="Обычный 7 2 4 2 2 2" xfId="2214"/>
    <cellStyle name="Обычный 7 2 4 2 2 2 2" xfId="2215"/>
    <cellStyle name="Обычный 7 2 4 2 2 3" xfId="2216"/>
    <cellStyle name="Обычный 7 2 4 2 2 3 2" xfId="2217"/>
    <cellStyle name="Обычный 7 2 4 2 2 4" xfId="2218"/>
    <cellStyle name="Обычный 7 2 4 2 2 5" xfId="2219"/>
    <cellStyle name="Обычный 7 2 4 2 2 6" xfId="2220"/>
    <cellStyle name="Обычный 7 2 4 2 2 7" xfId="2221"/>
    <cellStyle name="Обычный 7 2 4 2 3" xfId="2222"/>
    <cellStyle name="Обычный 7 2 4 2 3 2" xfId="2223"/>
    <cellStyle name="Обычный 7 2 4 2 4" xfId="2224"/>
    <cellStyle name="Обычный 7 2 4 2 4 2" xfId="2225"/>
    <cellStyle name="Обычный 7 2 4 2 5" xfId="2226"/>
    <cellStyle name="Обычный 7 2 4 2 6" xfId="2227"/>
    <cellStyle name="Обычный 7 2 4 2 7" xfId="2228"/>
    <cellStyle name="Обычный 7 2 4 2 8" xfId="2229"/>
    <cellStyle name="Обычный 7 2 4 3" xfId="2230"/>
    <cellStyle name="Обычный 7 2 4 3 2" xfId="2231"/>
    <cellStyle name="Обычный 7 2 4 3 2 2" xfId="2232"/>
    <cellStyle name="Обычный 7 2 4 3 2 2 2" xfId="2233"/>
    <cellStyle name="Обычный 7 2 4 3 2 3" xfId="2234"/>
    <cellStyle name="Обычный 7 2 4 3 2 3 2" xfId="2235"/>
    <cellStyle name="Обычный 7 2 4 3 2 4" xfId="2236"/>
    <cellStyle name="Обычный 7 2 4 3 2 5" xfId="2237"/>
    <cellStyle name="Обычный 7 2 4 3 2 6" xfId="2238"/>
    <cellStyle name="Обычный 7 2 4 3 2 7" xfId="2239"/>
    <cellStyle name="Обычный 7 2 4 3 3" xfId="2240"/>
    <cellStyle name="Обычный 7 2 4 3 3 2" xfId="2241"/>
    <cellStyle name="Обычный 7 2 4 3 4" xfId="2242"/>
    <cellStyle name="Обычный 7 2 4 3 4 2" xfId="2243"/>
    <cellStyle name="Обычный 7 2 4 3 5" xfId="2244"/>
    <cellStyle name="Обычный 7 2 4 3 6" xfId="2245"/>
    <cellStyle name="Обычный 7 2 4 3 7" xfId="2246"/>
    <cellStyle name="Обычный 7 2 4 3 8" xfId="2247"/>
    <cellStyle name="Обычный 7 2 4 4" xfId="2248"/>
    <cellStyle name="Обычный 7 2 4 4 2" xfId="2249"/>
    <cellStyle name="Обычный 7 2 4 4 2 2" xfId="2250"/>
    <cellStyle name="Обычный 7 2 4 4 3" xfId="2251"/>
    <cellStyle name="Обычный 7 2 4 4 3 2" xfId="2252"/>
    <cellStyle name="Обычный 7 2 4 4 4" xfId="2253"/>
    <cellStyle name="Обычный 7 2 4 4 5" xfId="2254"/>
    <cellStyle name="Обычный 7 2 4 4 6" xfId="2255"/>
    <cellStyle name="Обычный 7 2 4 4 7" xfId="2256"/>
    <cellStyle name="Обычный 7 2 4 5" xfId="2257"/>
    <cellStyle name="Обычный 7 2 4 5 2" xfId="2258"/>
    <cellStyle name="Обычный 7 2 4 6" xfId="2259"/>
    <cellStyle name="Обычный 7 2 4 6 2" xfId="2260"/>
    <cellStyle name="Обычный 7 2 4 7" xfId="2261"/>
    <cellStyle name="Обычный 7 2 4 8" xfId="2262"/>
    <cellStyle name="Обычный 7 2 4 9" xfId="2263"/>
    <cellStyle name="Обычный 7 2 5" xfId="2264"/>
    <cellStyle name="Обычный 7 2 5 2" xfId="2265"/>
    <cellStyle name="Обычный 7 2 5 2 2" xfId="2266"/>
    <cellStyle name="Обычный 7 2 5 2 2 2" xfId="2267"/>
    <cellStyle name="Обычный 7 2 5 2 3" xfId="2268"/>
    <cellStyle name="Обычный 7 2 5 2 3 2" xfId="2269"/>
    <cellStyle name="Обычный 7 2 5 2 4" xfId="2270"/>
    <cellStyle name="Обычный 7 2 5 2 5" xfId="2271"/>
    <cellStyle name="Обычный 7 2 5 2 6" xfId="2272"/>
    <cellStyle name="Обычный 7 2 5 2 7" xfId="2273"/>
    <cellStyle name="Обычный 7 2 5 3" xfId="2274"/>
    <cellStyle name="Обычный 7 2 5 3 2" xfId="2275"/>
    <cellStyle name="Обычный 7 2 5 4" xfId="2276"/>
    <cellStyle name="Обычный 7 2 5 4 2" xfId="2277"/>
    <cellStyle name="Обычный 7 2 5 5" xfId="2278"/>
    <cellStyle name="Обычный 7 2 5 6" xfId="2279"/>
    <cellStyle name="Обычный 7 2 5 7" xfId="2280"/>
    <cellStyle name="Обычный 7 2 5 8" xfId="2281"/>
    <cellStyle name="Обычный 7 2 6" xfId="2282"/>
    <cellStyle name="Обычный 7 2 6 2" xfId="2283"/>
    <cellStyle name="Обычный 7 2 6 2 2" xfId="2284"/>
    <cellStyle name="Обычный 7 2 6 2 2 2" xfId="2285"/>
    <cellStyle name="Обычный 7 2 6 2 3" xfId="2286"/>
    <cellStyle name="Обычный 7 2 6 2 3 2" xfId="2287"/>
    <cellStyle name="Обычный 7 2 6 2 4" xfId="2288"/>
    <cellStyle name="Обычный 7 2 6 2 5" xfId="2289"/>
    <cellStyle name="Обычный 7 2 6 2 6" xfId="2290"/>
    <cellStyle name="Обычный 7 2 6 2 7" xfId="2291"/>
    <cellStyle name="Обычный 7 2 6 3" xfId="2292"/>
    <cellStyle name="Обычный 7 2 6 3 2" xfId="2293"/>
    <cellStyle name="Обычный 7 2 6 4" xfId="2294"/>
    <cellStyle name="Обычный 7 2 6 4 2" xfId="2295"/>
    <cellStyle name="Обычный 7 2 6 5" xfId="2296"/>
    <cellStyle name="Обычный 7 2 6 6" xfId="2297"/>
    <cellStyle name="Обычный 7 2 6 7" xfId="2298"/>
    <cellStyle name="Обычный 7 2 6 8" xfId="2299"/>
    <cellStyle name="Обычный 7 2 7" xfId="2300"/>
    <cellStyle name="Обычный 7 2 7 2" xfId="2301"/>
    <cellStyle name="Обычный 7 2 7 2 2" xfId="2302"/>
    <cellStyle name="Обычный 7 2 7 2 2 2" xfId="2303"/>
    <cellStyle name="Обычный 7 2 7 2 3" xfId="2304"/>
    <cellStyle name="Обычный 7 2 7 2 3 2" xfId="2305"/>
    <cellStyle name="Обычный 7 2 7 2 4" xfId="2306"/>
    <cellStyle name="Обычный 7 2 7 2 5" xfId="2307"/>
    <cellStyle name="Обычный 7 2 7 2 6" xfId="2308"/>
    <cellStyle name="Обычный 7 2 7 2 7" xfId="2309"/>
    <cellStyle name="Обычный 7 2 7 3" xfId="2310"/>
    <cellStyle name="Обычный 7 2 7 3 2" xfId="2311"/>
    <cellStyle name="Обычный 7 2 7 4" xfId="2312"/>
    <cellStyle name="Обычный 7 2 7 4 2" xfId="2313"/>
    <cellStyle name="Обычный 7 2 7 5" xfId="2314"/>
    <cellStyle name="Обычный 7 2 7 6" xfId="2315"/>
    <cellStyle name="Обычный 7 2 7 7" xfId="2316"/>
    <cellStyle name="Обычный 7 2 7 8" xfId="2317"/>
    <cellStyle name="Обычный 7 2 8" xfId="2318"/>
    <cellStyle name="Обычный 7 2 8 2" xfId="2319"/>
    <cellStyle name="Обычный 7 2 8 2 2" xfId="2320"/>
    <cellStyle name="Обычный 7 2 8 3" xfId="2321"/>
    <cellStyle name="Обычный 7 2 8 3 2" xfId="2322"/>
    <cellStyle name="Обычный 7 2 8 4" xfId="2323"/>
    <cellStyle name="Обычный 7 2 8 5" xfId="2324"/>
    <cellStyle name="Обычный 7 2 8 6" xfId="2325"/>
    <cellStyle name="Обычный 7 2 8 7" xfId="2326"/>
    <cellStyle name="Обычный 7 2 9" xfId="2327"/>
    <cellStyle name="Обычный 7 2 9 2" xfId="2328"/>
    <cellStyle name="Обычный 7 3" xfId="2329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5%20&#1082;&#1086;&#1088;&#1088;%20&#1080;%202026-2030%20&#1075;&#1075;/&#1088;&#1072;&#1073;%20&#1084;&#1072;&#1090;&#1077;&#1088;&#1080;&#1072;&#1083;/&#1060;&#1086;&#1088;&#1084;&#1072;&#1090;&#1099;%20&#1048;&#1055;&#1056;/J0404_1056204000049_01_0_61_%2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6%20&#1082;&#1086;&#1088;&#1088;%20&#1080;%202027-2031%20&#1075;&#1075;/&#1056;&#1072;&#1073;%20&#1084;&#1072;&#1090;&#1077;&#1088;&#1080;&#1072;&#1083;/&#1048;&#1055;&#1056;%202026-2031%20&#1075;&#1075;_&#1087;&#1088;&#1077;&#1076;&#1083;&#1086;&#1078;&#1077;&#1085;&#1080;&#1103;%20&#1056;&#1069;&#1057;&#1050;_&#1088;&#1072;&#107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1;&#1055;/&#1086;&#1090;&#1095;&#1077;&#1090;&#1099;%20&#1087;&#1086;%20&#1041;&#1055;/2025/4%20&#1082;&#1074;%202025/&#1056;&#1069;&#1057;&#1050;_&#1054;&#1090;&#1095;&#1077;&#1090;%20&#1087;&#1086;%20&#1048;&#1055;_4%20&#1082;&#107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5">
          <cell r="AH15">
            <v>349.99465482348864</v>
          </cell>
        </row>
        <row r="48">
          <cell r="AV48">
            <v>0.44828778562386601</v>
          </cell>
        </row>
        <row r="97">
          <cell r="N97">
            <v>6.1742084000000004</v>
          </cell>
          <cell r="X97">
            <v>4.7297880000000001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  <sheetName val="Лист3"/>
    </sheetNames>
    <sheetDataSet>
      <sheetData sheetId="0">
        <row r="8">
          <cell r="Q8">
            <v>368064.88435510104</v>
          </cell>
        </row>
        <row r="28">
          <cell r="B28" t="str">
            <v>Покупка принтеров (30 шт.) с 2027-2031 г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G8">
            <v>325.32403446000001</v>
          </cell>
        </row>
        <row r="68">
          <cell r="K68">
            <v>4.3714425099999996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D86"/>
  <sheetViews>
    <sheetView tabSelected="1" view="pageBreakPreview" zoomScale="75" zoomScaleNormal="100" zoomScaleSheetLayoutView="75" zoomScalePageLayoutView="70" workbookViewId="0">
      <pane xSplit="3" ySplit="11" topLeftCell="AR82" activePane="bottomRight" state="frozenSplit"/>
      <selection activeCell="A8" sqref="A8:XFD8"/>
      <selection pane="topRight" activeCell="K9" sqref="K9:M9"/>
      <selection pane="bottomLeft" activeCell="A39" sqref="A39"/>
      <selection pane="bottomRight" activeCell="AZ91" sqref="AZ91"/>
    </sheetView>
  </sheetViews>
  <sheetFormatPr defaultColWidth="9" defaultRowHeight="15.75"/>
  <cols>
    <col min="1" max="1" width="16.25" style="29" customWidth="1"/>
    <col min="2" max="2" width="61.625" style="29" customWidth="1"/>
    <col min="3" max="3" width="16.75" style="29" customWidth="1"/>
    <col min="4" max="4" width="5.5" style="29" customWidth="1"/>
    <col min="5" max="5" width="8.625" style="29" customWidth="1"/>
    <col min="6" max="6" width="6" style="29" customWidth="1"/>
    <col min="7" max="8" width="7.625" style="29" customWidth="1"/>
    <col min="9" max="9" width="11.75" style="29" customWidth="1"/>
    <col min="10" max="10" width="7.625" style="29" customWidth="1"/>
    <col min="11" max="11" width="6.75" style="29" customWidth="1"/>
    <col min="12" max="12" width="12.125" style="29" customWidth="1"/>
    <col min="13" max="13" width="6" style="29" customWidth="1"/>
    <col min="14" max="14" width="18.875" style="29" customWidth="1"/>
    <col min="15" max="15" width="10.125" style="29" customWidth="1"/>
    <col min="16" max="16" width="9.625" style="29" customWidth="1"/>
    <col min="17" max="18" width="11.625" style="29" customWidth="1"/>
    <col min="19" max="19" width="8.75" style="29" customWidth="1"/>
    <col min="20" max="20" width="6" style="29" customWidth="1"/>
    <col min="21" max="21" width="8" style="29" customWidth="1"/>
    <col min="22" max="22" width="10.5" style="29" customWidth="1"/>
    <col min="23" max="23" width="6.75" style="29" customWidth="1"/>
    <col min="24" max="24" width="14.625" style="29" customWidth="1"/>
    <col min="25" max="25" width="7" style="29" customWidth="1"/>
    <col min="26" max="26" width="8.625" style="29" customWidth="1"/>
    <col min="27" max="27" width="15.5" style="29" customWidth="1"/>
    <col min="28" max="28" width="12.25" style="29" customWidth="1"/>
    <col min="29" max="29" width="9" style="29"/>
    <col min="30" max="30" width="11.375" style="29" customWidth="1"/>
    <col min="31" max="31" width="8.375" style="29" customWidth="1"/>
    <col min="32" max="32" width="9.5" style="29" customWidth="1"/>
    <col min="33" max="33" width="10.375" style="29" customWidth="1"/>
    <col min="34" max="34" width="8.375" style="29" customWidth="1"/>
    <col min="35" max="35" width="9.625" style="29" customWidth="1"/>
    <col min="36" max="36" width="8.625" style="29" customWidth="1"/>
    <col min="37" max="37" width="10.25" style="29" customWidth="1"/>
    <col min="38" max="38" width="6.75" style="29" customWidth="1"/>
    <col min="39" max="39" width="9" style="29"/>
    <col min="40" max="40" width="8.25" style="29" customWidth="1"/>
    <col min="41" max="41" width="8.875" style="29" customWidth="1"/>
    <col min="42" max="42" width="11.125" style="29" customWidth="1"/>
    <col min="43" max="43" width="7.875" style="29" customWidth="1"/>
    <col min="44" max="45" width="7.25" style="29" customWidth="1"/>
    <col min="46" max="46" width="8.625" style="29" customWidth="1"/>
    <col min="47" max="47" width="9.75" style="29" customWidth="1"/>
    <col min="48" max="50" width="7.25" style="29" customWidth="1"/>
    <col min="51" max="51" width="8.5" style="29" customWidth="1"/>
    <col min="52" max="52" width="10.625" style="29" customWidth="1"/>
    <col min="53" max="54" width="7.25" style="29" customWidth="1"/>
    <col min="55" max="55" width="6.75" style="29" customWidth="1"/>
    <col min="56" max="56" width="9.375" style="29" customWidth="1"/>
    <col min="57" max="57" width="10.375" style="29" customWidth="1"/>
    <col min="58" max="77" width="8.375" style="29" customWidth="1"/>
    <col min="78" max="78" width="7.25" style="29" customWidth="1"/>
    <col min="79" max="79" width="11.875" style="29" customWidth="1"/>
    <col min="80" max="88" width="7.25" style="29" customWidth="1"/>
    <col min="89" max="89" width="8.625" style="29" customWidth="1"/>
    <col min="90" max="90" width="9.125" style="29" customWidth="1"/>
    <col min="91" max="91" width="8.5" style="29" customWidth="1"/>
    <col min="92" max="92" width="11.25" style="29" customWidth="1"/>
    <col min="93" max="93" width="10.875" style="29" customWidth="1"/>
    <col min="94" max="94" width="9" style="29"/>
    <col min="95" max="95" width="6.875" style="29" customWidth="1"/>
    <col min="96" max="96" width="8.5" style="29" customWidth="1"/>
    <col min="97" max="97" width="10.125" style="29" customWidth="1"/>
    <col min="98" max="98" width="9.125" style="29" customWidth="1"/>
    <col min="99" max="99" width="70.25" style="29" customWidth="1"/>
    <col min="100" max="16384" width="9" style="29"/>
  </cols>
  <sheetData>
    <row r="1" spans="1:108" s="4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</row>
    <row r="2" spans="1:108" s="4" customFormat="1" ht="18.75">
      <c r="A2" s="5"/>
      <c r="B2" s="5"/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</row>
    <row r="3" spans="1:108" s="14" customFormat="1" ht="18.7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1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</row>
    <row r="4" spans="1:108" s="14" customFormat="1" ht="21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</row>
    <row r="5" spans="1:108" s="24" customFormat="1" ht="18.75">
      <c r="A5" s="18" t="s">
        <v>3</v>
      </c>
      <c r="B5" s="19"/>
      <c r="C5" s="19"/>
      <c r="D5" s="19"/>
      <c r="E5" s="19"/>
      <c r="F5" s="19"/>
      <c r="G5" s="19"/>
      <c r="H5" s="19"/>
      <c r="I5" s="20"/>
      <c r="J5" s="19"/>
      <c r="K5" s="19"/>
      <c r="L5" s="19"/>
      <c r="M5" s="19"/>
      <c r="N5" s="21"/>
      <c r="O5" s="21"/>
      <c r="P5" s="21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22"/>
      <c r="AM5" s="22"/>
      <c r="AN5" s="22"/>
      <c r="AO5" s="22"/>
      <c r="AP5" s="22"/>
      <c r="AQ5" s="22"/>
      <c r="AR5" s="22"/>
      <c r="AS5" s="22"/>
      <c r="AT5" s="22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</row>
    <row r="6" spans="1:108" s="4" customFormat="1" ht="18.75">
      <c r="A6" s="25" t="s">
        <v>4</v>
      </c>
      <c r="B6" s="19"/>
      <c r="C6" s="19"/>
      <c r="D6" s="19"/>
      <c r="E6" s="19"/>
      <c r="F6" s="19"/>
      <c r="G6" s="19"/>
      <c r="H6" s="19"/>
      <c r="I6" s="19"/>
      <c r="J6" s="21"/>
      <c r="K6" s="21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26"/>
      <c r="CF6" s="26"/>
      <c r="CG6" s="26"/>
      <c r="CH6" s="26"/>
      <c r="CI6" s="26"/>
      <c r="CJ6" s="26"/>
      <c r="CK6" s="27"/>
      <c r="CL6" s="27"/>
      <c r="CM6" s="27"/>
      <c r="CN6" s="27"/>
      <c r="CO6" s="27"/>
      <c r="CP6" s="27"/>
      <c r="CQ6" s="27"/>
      <c r="CR6" s="27"/>
      <c r="CS6" s="28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</row>
    <row r="7" spans="1:108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</row>
    <row r="8" spans="1:108" ht="63.75" customHeight="1">
      <c r="A8" s="94" t="s">
        <v>5</v>
      </c>
      <c r="B8" s="94" t="s">
        <v>6</v>
      </c>
      <c r="C8" s="94" t="s">
        <v>7</v>
      </c>
      <c r="D8" s="98" t="s">
        <v>8</v>
      </c>
      <c r="E8" s="98" t="s">
        <v>9</v>
      </c>
      <c r="F8" s="94" t="s">
        <v>10</v>
      </c>
      <c r="G8" s="94"/>
      <c r="H8" s="94" t="s">
        <v>11</v>
      </c>
      <c r="I8" s="94"/>
      <c r="J8" s="94"/>
      <c r="K8" s="94"/>
      <c r="L8" s="94"/>
      <c r="M8" s="94"/>
      <c r="N8" s="94" t="s">
        <v>12</v>
      </c>
      <c r="O8" s="94" t="s">
        <v>13</v>
      </c>
      <c r="P8" s="94"/>
      <c r="Q8" s="95" t="s">
        <v>14</v>
      </c>
      <c r="R8" s="95"/>
      <c r="S8" s="94" t="s">
        <v>15</v>
      </c>
      <c r="T8" s="94"/>
      <c r="U8" s="94"/>
      <c r="V8" s="94"/>
      <c r="W8" s="94"/>
      <c r="X8" s="94"/>
      <c r="Y8" s="94"/>
      <c r="Z8" s="94"/>
      <c r="AA8" s="94"/>
      <c r="AB8" s="94"/>
      <c r="AC8" s="94" t="s">
        <v>16</v>
      </c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 t="s">
        <v>17</v>
      </c>
    </row>
    <row r="9" spans="1:108" ht="90.75" customHeight="1">
      <c r="A9" s="94"/>
      <c r="B9" s="94"/>
      <c r="C9" s="94"/>
      <c r="D9" s="98"/>
      <c r="E9" s="98"/>
      <c r="F9" s="94"/>
      <c r="G9" s="94"/>
      <c r="H9" s="94" t="s">
        <v>18</v>
      </c>
      <c r="I9" s="94"/>
      <c r="J9" s="94"/>
      <c r="K9" s="96" t="s">
        <v>19</v>
      </c>
      <c r="L9" s="96"/>
      <c r="M9" s="96"/>
      <c r="N9" s="94"/>
      <c r="O9" s="94"/>
      <c r="P9" s="94"/>
      <c r="Q9" s="95"/>
      <c r="R9" s="95"/>
      <c r="S9" s="94" t="s">
        <v>20</v>
      </c>
      <c r="T9" s="94"/>
      <c r="U9" s="94"/>
      <c r="V9" s="94"/>
      <c r="W9" s="94"/>
      <c r="X9" s="94" t="s">
        <v>21</v>
      </c>
      <c r="Y9" s="94"/>
      <c r="Z9" s="94"/>
      <c r="AA9" s="94"/>
      <c r="AB9" s="94"/>
      <c r="AC9" s="94" t="s">
        <v>22</v>
      </c>
      <c r="AD9" s="94"/>
      <c r="AE9" s="94"/>
      <c r="AF9" s="94"/>
      <c r="AG9" s="94"/>
      <c r="AH9" s="94" t="s">
        <v>23</v>
      </c>
      <c r="AI9" s="94"/>
      <c r="AJ9" s="94"/>
      <c r="AK9" s="94"/>
      <c r="AL9" s="94"/>
      <c r="AM9" s="94" t="s">
        <v>24</v>
      </c>
      <c r="AN9" s="94"/>
      <c r="AO9" s="94"/>
      <c r="AP9" s="94"/>
      <c r="AQ9" s="94"/>
      <c r="AR9" s="94" t="s">
        <v>25</v>
      </c>
      <c r="AS9" s="94"/>
      <c r="AT9" s="94"/>
      <c r="AU9" s="94"/>
      <c r="AV9" s="94"/>
      <c r="AW9" s="94" t="s">
        <v>26</v>
      </c>
      <c r="AX9" s="94"/>
      <c r="AY9" s="94"/>
      <c r="AZ9" s="94"/>
      <c r="BA9" s="94"/>
      <c r="BB9" s="94" t="s">
        <v>27</v>
      </c>
      <c r="BC9" s="94"/>
      <c r="BD9" s="94"/>
      <c r="BE9" s="94"/>
      <c r="BF9" s="94"/>
      <c r="BG9" s="94" t="s">
        <v>28</v>
      </c>
      <c r="BH9" s="94"/>
      <c r="BI9" s="94"/>
      <c r="BJ9" s="94"/>
      <c r="BK9" s="94"/>
      <c r="BL9" s="94" t="s">
        <v>29</v>
      </c>
      <c r="BM9" s="94"/>
      <c r="BN9" s="94"/>
      <c r="BO9" s="94"/>
      <c r="BP9" s="94"/>
      <c r="BQ9" s="94" t="s">
        <v>30</v>
      </c>
      <c r="BR9" s="94"/>
      <c r="BS9" s="94"/>
      <c r="BT9" s="94"/>
      <c r="BU9" s="94"/>
      <c r="BV9" s="94" t="s">
        <v>31</v>
      </c>
      <c r="BW9" s="94"/>
      <c r="BX9" s="94"/>
      <c r="BY9" s="94"/>
      <c r="BZ9" s="94"/>
      <c r="CA9" s="94" t="s">
        <v>32</v>
      </c>
      <c r="CB9" s="94"/>
      <c r="CC9" s="94"/>
      <c r="CD9" s="94"/>
      <c r="CE9" s="94"/>
      <c r="CF9" s="94" t="s">
        <v>33</v>
      </c>
      <c r="CG9" s="94"/>
      <c r="CH9" s="94"/>
      <c r="CI9" s="94"/>
      <c r="CJ9" s="94"/>
      <c r="CK9" s="94" t="s">
        <v>34</v>
      </c>
      <c r="CL9" s="94"/>
      <c r="CM9" s="94"/>
      <c r="CN9" s="94"/>
      <c r="CO9" s="94"/>
      <c r="CP9" s="94" t="s">
        <v>35</v>
      </c>
      <c r="CQ9" s="94"/>
      <c r="CR9" s="94"/>
      <c r="CS9" s="94"/>
      <c r="CT9" s="94"/>
      <c r="CU9" s="94"/>
    </row>
    <row r="10" spans="1:108" ht="118.5" customHeight="1">
      <c r="A10" s="94"/>
      <c r="B10" s="94"/>
      <c r="C10" s="94"/>
      <c r="D10" s="98"/>
      <c r="E10" s="98"/>
      <c r="F10" s="30" t="s">
        <v>36</v>
      </c>
      <c r="G10" s="31" t="s">
        <v>19</v>
      </c>
      <c r="H10" s="32" t="s">
        <v>37</v>
      </c>
      <c r="I10" s="32" t="s">
        <v>38</v>
      </c>
      <c r="J10" s="32" t="s">
        <v>39</v>
      </c>
      <c r="K10" s="32" t="s">
        <v>37</v>
      </c>
      <c r="L10" s="32" t="s">
        <v>38</v>
      </c>
      <c r="M10" s="32" t="s">
        <v>39</v>
      </c>
      <c r="N10" s="94"/>
      <c r="O10" s="33" t="s">
        <v>18</v>
      </c>
      <c r="P10" s="33" t="s">
        <v>19</v>
      </c>
      <c r="Q10" s="32" t="s">
        <v>40</v>
      </c>
      <c r="R10" s="32" t="s">
        <v>41</v>
      </c>
      <c r="S10" s="32" t="s">
        <v>42</v>
      </c>
      <c r="T10" s="32" t="s">
        <v>43</v>
      </c>
      <c r="U10" s="32" t="s">
        <v>44</v>
      </c>
      <c r="V10" s="33" t="s">
        <v>45</v>
      </c>
      <c r="W10" s="33" t="s">
        <v>46</v>
      </c>
      <c r="X10" s="32" t="s">
        <v>42</v>
      </c>
      <c r="Y10" s="32" t="s">
        <v>43</v>
      </c>
      <c r="Z10" s="32" t="s">
        <v>44</v>
      </c>
      <c r="AA10" s="33" t="s">
        <v>45</v>
      </c>
      <c r="AB10" s="33" t="s">
        <v>46</v>
      </c>
      <c r="AC10" s="32" t="s">
        <v>42</v>
      </c>
      <c r="AD10" s="32" t="s">
        <v>43</v>
      </c>
      <c r="AE10" s="32" t="s">
        <v>44</v>
      </c>
      <c r="AF10" s="33" t="s">
        <v>45</v>
      </c>
      <c r="AG10" s="33" t="s">
        <v>46</v>
      </c>
      <c r="AH10" s="32" t="s">
        <v>42</v>
      </c>
      <c r="AI10" s="32" t="s">
        <v>43</v>
      </c>
      <c r="AJ10" s="32" t="s">
        <v>44</v>
      </c>
      <c r="AK10" s="33" t="s">
        <v>45</v>
      </c>
      <c r="AL10" s="33" t="s">
        <v>46</v>
      </c>
      <c r="AM10" s="32" t="s">
        <v>42</v>
      </c>
      <c r="AN10" s="32" t="s">
        <v>43</v>
      </c>
      <c r="AO10" s="32" t="s">
        <v>44</v>
      </c>
      <c r="AP10" s="33" t="s">
        <v>45</v>
      </c>
      <c r="AQ10" s="33" t="s">
        <v>46</v>
      </c>
      <c r="AR10" s="32" t="s">
        <v>42</v>
      </c>
      <c r="AS10" s="32" t="s">
        <v>43</v>
      </c>
      <c r="AT10" s="32" t="s">
        <v>44</v>
      </c>
      <c r="AU10" s="33" t="s">
        <v>45</v>
      </c>
      <c r="AV10" s="33" t="s">
        <v>46</v>
      </c>
      <c r="AW10" s="32" t="s">
        <v>42</v>
      </c>
      <c r="AX10" s="32" t="s">
        <v>43</v>
      </c>
      <c r="AY10" s="32" t="s">
        <v>44</v>
      </c>
      <c r="AZ10" s="33" t="s">
        <v>45</v>
      </c>
      <c r="BA10" s="33" t="s">
        <v>46</v>
      </c>
      <c r="BB10" s="32" t="s">
        <v>42</v>
      </c>
      <c r="BC10" s="32" t="s">
        <v>43</v>
      </c>
      <c r="BD10" s="32" t="s">
        <v>44</v>
      </c>
      <c r="BE10" s="33" t="s">
        <v>45</v>
      </c>
      <c r="BF10" s="33" t="s">
        <v>46</v>
      </c>
      <c r="BG10" s="32" t="s">
        <v>42</v>
      </c>
      <c r="BH10" s="32" t="s">
        <v>43</v>
      </c>
      <c r="BI10" s="32" t="s">
        <v>44</v>
      </c>
      <c r="BJ10" s="33" t="s">
        <v>45</v>
      </c>
      <c r="BK10" s="33" t="s">
        <v>46</v>
      </c>
      <c r="BL10" s="32" t="s">
        <v>42</v>
      </c>
      <c r="BM10" s="32" t="s">
        <v>43</v>
      </c>
      <c r="BN10" s="32" t="s">
        <v>44</v>
      </c>
      <c r="BO10" s="33" t="s">
        <v>45</v>
      </c>
      <c r="BP10" s="33" t="s">
        <v>46</v>
      </c>
      <c r="BQ10" s="33" t="s">
        <v>42</v>
      </c>
      <c r="BR10" s="33" t="s">
        <v>43</v>
      </c>
      <c r="BS10" s="33" t="s">
        <v>44</v>
      </c>
      <c r="BT10" s="33" t="s">
        <v>45</v>
      </c>
      <c r="BU10" s="33" t="s">
        <v>46</v>
      </c>
      <c r="BV10" s="33" t="s">
        <v>42</v>
      </c>
      <c r="BW10" s="33" t="s">
        <v>43</v>
      </c>
      <c r="BX10" s="33" t="s">
        <v>44</v>
      </c>
      <c r="BY10" s="33" t="s">
        <v>45</v>
      </c>
      <c r="BZ10" s="33" t="s">
        <v>46</v>
      </c>
      <c r="CA10" s="33" t="s">
        <v>42</v>
      </c>
      <c r="CB10" s="33" t="s">
        <v>43</v>
      </c>
      <c r="CC10" s="33" t="s">
        <v>44</v>
      </c>
      <c r="CD10" s="33" t="s">
        <v>45</v>
      </c>
      <c r="CE10" s="33" t="s">
        <v>46</v>
      </c>
      <c r="CF10" s="33" t="s">
        <v>42</v>
      </c>
      <c r="CG10" s="33" t="s">
        <v>43</v>
      </c>
      <c r="CH10" s="33" t="s">
        <v>44</v>
      </c>
      <c r="CI10" s="33" t="s">
        <v>45</v>
      </c>
      <c r="CJ10" s="33" t="s">
        <v>46</v>
      </c>
      <c r="CK10" s="32" t="s">
        <v>42</v>
      </c>
      <c r="CL10" s="32" t="s">
        <v>43</v>
      </c>
      <c r="CM10" s="32" t="s">
        <v>44</v>
      </c>
      <c r="CN10" s="33" t="s">
        <v>45</v>
      </c>
      <c r="CO10" s="33" t="s">
        <v>46</v>
      </c>
      <c r="CP10" s="32" t="s">
        <v>42</v>
      </c>
      <c r="CQ10" s="32" t="s">
        <v>43</v>
      </c>
      <c r="CR10" s="32" t="s">
        <v>44</v>
      </c>
      <c r="CS10" s="33" t="s">
        <v>45</v>
      </c>
      <c r="CT10" s="33" t="s">
        <v>46</v>
      </c>
      <c r="CU10" s="94"/>
    </row>
    <row r="11" spans="1:108" s="37" customFormat="1" ht="19.5" customHeight="1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  <c r="N11" s="34">
        <v>14</v>
      </c>
      <c r="O11" s="34">
        <v>15</v>
      </c>
      <c r="P11" s="34">
        <v>16</v>
      </c>
      <c r="Q11" s="35">
        <v>17</v>
      </c>
      <c r="R11" s="35">
        <v>18</v>
      </c>
      <c r="S11" s="35">
        <v>19</v>
      </c>
      <c r="T11" s="35">
        <v>20</v>
      </c>
      <c r="U11" s="35">
        <v>21</v>
      </c>
      <c r="V11" s="35">
        <v>22</v>
      </c>
      <c r="W11" s="35">
        <v>23</v>
      </c>
      <c r="X11" s="35">
        <v>24</v>
      </c>
      <c r="Y11" s="35">
        <v>25</v>
      </c>
      <c r="Z11" s="35">
        <v>26</v>
      </c>
      <c r="AA11" s="35">
        <v>27</v>
      </c>
      <c r="AB11" s="35">
        <v>28</v>
      </c>
      <c r="AC11" s="35" t="s">
        <v>47</v>
      </c>
      <c r="AD11" s="35" t="s">
        <v>48</v>
      </c>
      <c r="AE11" s="35" t="s">
        <v>49</v>
      </c>
      <c r="AF11" s="35" t="s">
        <v>50</v>
      </c>
      <c r="AG11" s="35" t="s">
        <v>51</v>
      </c>
      <c r="AH11" s="35" t="s">
        <v>52</v>
      </c>
      <c r="AI11" s="35" t="s">
        <v>53</v>
      </c>
      <c r="AJ11" s="35" t="s">
        <v>54</v>
      </c>
      <c r="AK11" s="35" t="s">
        <v>55</v>
      </c>
      <c r="AL11" s="35" t="s">
        <v>56</v>
      </c>
      <c r="AM11" s="35" t="s">
        <v>57</v>
      </c>
      <c r="AN11" s="35" t="s">
        <v>58</v>
      </c>
      <c r="AO11" s="35" t="s">
        <v>59</v>
      </c>
      <c r="AP11" s="35" t="s">
        <v>60</v>
      </c>
      <c r="AQ11" s="35" t="s">
        <v>61</v>
      </c>
      <c r="AR11" s="35" t="s">
        <v>62</v>
      </c>
      <c r="AS11" s="35" t="s">
        <v>63</v>
      </c>
      <c r="AT11" s="35" t="s">
        <v>64</v>
      </c>
      <c r="AU11" s="35" t="s">
        <v>65</v>
      </c>
      <c r="AV11" s="35" t="s">
        <v>66</v>
      </c>
      <c r="AW11" s="35" t="s">
        <v>67</v>
      </c>
      <c r="AX11" s="35" t="s">
        <v>68</v>
      </c>
      <c r="AY11" s="35" t="s">
        <v>69</v>
      </c>
      <c r="AZ11" s="35" t="s">
        <v>70</v>
      </c>
      <c r="BA11" s="35" t="s">
        <v>71</v>
      </c>
      <c r="BB11" s="35" t="s">
        <v>72</v>
      </c>
      <c r="BC11" s="35" t="s">
        <v>73</v>
      </c>
      <c r="BD11" s="35" t="s">
        <v>74</v>
      </c>
      <c r="BE11" s="35" t="s">
        <v>75</v>
      </c>
      <c r="BF11" s="35" t="s">
        <v>76</v>
      </c>
      <c r="BG11" s="36" t="s">
        <v>77</v>
      </c>
      <c r="BH11" s="36" t="s">
        <v>78</v>
      </c>
      <c r="BI11" s="36" t="s">
        <v>79</v>
      </c>
      <c r="BJ11" s="36" t="s">
        <v>80</v>
      </c>
      <c r="BK11" s="36" t="s">
        <v>81</v>
      </c>
      <c r="BL11" s="36" t="s">
        <v>82</v>
      </c>
      <c r="BM11" s="36" t="s">
        <v>83</v>
      </c>
      <c r="BN11" s="36" t="s">
        <v>84</v>
      </c>
      <c r="BO11" s="36" t="s">
        <v>85</v>
      </c>
      <c r="BP11" s="36" t="s">
        <v>86</v>
      </c>
      <c r="BQ11" s="36" t="s">
        <v>87</v>
      </c>
      <c r="BR11" s="36" t="s">
        <v>88</v>
      </c>
      <c r="BS11" s="36" t="s">
        <v>89</v>
      </c>
      <c r="BT11" s="36" t="s">
        <v>90</v>
      </c>
      <c r="BU11" s="36" t="s">
        <v>91</v>
      </c>
      <c r="BV11" s="36" t="s">
        <v>92</v>
      </c>
      <c r="BW11" s="36" t="s">
        <v>93</v>
      </c>
      <c r="BX11" s="36" t="s">
        <v>94</v>
      </c>
      <c r="BY11" s="36" t="s">
        <v>95</v>
      </c>
      <c r="BZ11" s="36" t="s">
        <v>96</v>
      </c>
      <c r="CA11" s="36" t="s">
        <v>97</v>
      </c>
      <c r="CB11" s="36" t="s">
        <v>98</v>
      </c>
      <c r="CC11" s="36" t="s">
        <v>99</v>
      </c>
      <c r="CD11" s="36" t="s">
        <v>100</v>
      </c>
      <c r="CE11" s="36" t="s">
        <v>101</v>
      </c>
      <c r="CF11" s="36" t="s">
        <v>102</v>
      </c>
      <c r="CG11" s="36" t="s">
        <v>103</v>
      </c>
      <c r="CH11" s="36" t="s">
        <v>104</v>
      </c>
      <c r="CI11" s="36" t="s">
        <v>105</v>
      </c>
      <c r="CJ11" s="36" t="s">
        <v>106</v>
      </c>
      <c r="CK11" s="35" t="s">
        <v>107</v>
      </c>
      <c r="CL11" s="35" t="s">
        <v>108</v>
      </c>
      <c r="CM11" s="35" t="s">
        <v>109</v>
      </c>
      <c r="CN11" s="35" t="s">
        <v>110</v>
      </c>
      <c r="CO11" s="35" t="s">
        <v>111</v>
      </c>
      <c r="CP11" s="35" t="s">
        <v>112</v>
      </c>
      <c r="CQ11" s="35" t="s">
        <v>113</v>
      </c>
      <c r="CR11" s="35" t="s">
        <v>114</v>
      </c>
      <c r="CS11" s="35" t="s">
        <v>115</v>
      </c>
      <c r="CT11" s="35" t="s">
        <v>116</v>
      </c>
      <c r="CU11" s="35" t="s">
        <v>117</v>
      </c>
    </row>
    <row r="12" spans="1:108" s="44" customFormat="1">
      <c r="A12" s="38" t="s">
        <v>118</v>
      </c>
      <c r="B12" s="39" t="s">
        <v>119</v>
      </c>
      <c r="C12" s="40" t="s">
        <v>120</v>
      </c>
      <c r="D12" s="40" t="s">
        <v>121</v>
      </c>
      <c r="E12" s="40">
        <v>2018</v>
      </c>
      <c r="F12" s="40">
        <v>2030</v>
      </c>
      <c r="G12" s="40">
        <v>2031</v>
      </c>
      <c r="H12" s="41" t="s">
        <v>122</v>
      </c>
      <c r="I12" s="41" t="s">
        <v>122</v>
      </c>
      <c r="J12" s="41" t="s">
        <v>122</v>
      </c>
      <c r="K12" s="41" t="s">
        <v>122</v>
      </c>
      <c r="L12" s="41" t="s">
        <v>122</v>
      </c>
      <c r="M12" s="41" t="s">
        <v>122</v>
      </c>
      <c r="N12" s="42">
        <f>N13+N14+N15+N16+N17</f>
        <v>275.16633707799997</v>
      </c>
      <c r="O12" s="42">
        <f t="shared" ref="O12:BZ12" si="0">O13+O14+O15+O16+O17</f>
        <v>1551.5618098323391</v>
      </c>
      <c r="P12" s="42">
        <f t="shared" si="0"/>
        <v>1986.7434478583505</v>
      </c>
      <c r="Q12" s="42">
        <f t="shared" si="0"/>
        <v>1017.0018313440738</v>
      </c>
      <c r="R12" s="42">
        <f t="shared" si="0"/>
        <v>1475.9535199003506</v>
      </c>
      <c r="S12" s="42">
        <f t="shared" si="0"/>
        <v>259.39364141026527</v>
      </c>
      <c r="T12" s="42">
        <f t="shared" si="0"/>
        <v>0</v>
      </c>
      <c r="U12" s="42">
        <f t="shared" si="0"/>
        <v>0</v>
      </c>
      <c r="V12" s="42">
        <f t="shared" si="0"/>
        <v>159.46950209806818</v>
      </c>
      <c r="W12" s="42">
        <f t="shared" si="0"/>
        <v>99.924139312197113</v>
      </c>
      <c r="X12" s="42">
        <f t="shared" si="0"/>
        <v>235.62359087999999</v>
      </c>
      <c r="Y12" s="42">
        <f t="shared" si="0"/>
        <v>0</v>
      </c>
      <c r="Z12" s="42">
        <f t="shared" si="0"/>
        <v>0</v>
      </c>
      <c r="AA12" s="42">
        <f t="shared" si="0"/>
        <v>172.44744475178967</v>
      </c>
      <c r="AB12" s="42">
        <f t="shared" si="0"/>
        <v>63.176146128210348</v>
      </c>
      <c r="AC12" s="42">
        <f>AC13+AC14+AC15+AC16+AC17</f>
        <v>270.15691351263297</v>
      </c>
      <c r="AD12" s="42">
        <f t="shared" si="0"/>
        <v>0</v>
      </c>
      <c r="AE12" s="42">
        <f t="shared" si="0"/>
        <v>0</v>
      </c>
      <c r="AF12" s="42">
        <f t="shared" si="0"/>
        <v>158.35904726894427</v>
      </c>
      <c r="AG12" s="42">
        <f t="shared" si="0"/>
        <v>111.79786624368869</v>
      </c>
      <c r="AH12" s="43">
        <f t="shared" si="0"/>
        <v>368.06488435510096</v>
      </c>
      <c r="AI12" s="43">
        <f t="shared" si="0"/>
        <v>0</v>
      </c>
      <c r="AJ12" s="43">
        <f t="shared" si="0"/>
        <v>0</v>
      </c>
      <c r="AK12" s="43">
        <f t="shared" si="0"/>
        <v>158.35904726894427</v>
      </c>
      <c r="AL12" s="43">
        <f t="shared" si="0"/>
        <v>209.70583708615669</v>
      </c>
      <c r="AM12" s="42">
        <f t="shared" si="0"/>
        <v>185.06294400044138</v>
      </c>
      <c r="AN12" s="42">
        <f t="shared" si="0"/>
        <v>0</v>
      </c>
      <c r="AO12" s="42">
        <f t="shared" si="0"/>
        <v>0</v>
      </c>
      <c r="AP12" s="42">
        <f t="shared" si="0"/>
        <v>88.760813963368392</v>
      </c>
      <c r="AQ12" s="42">
        <f t="shared" si="0"/>
        <v>96.30213003707297</v>
      </c>
      <c r="AR12" s="43">
        <f t="shared" si="0"/>
        <v>189.5015253538858</v>
      </c>
      <c r="AS12" s="43">
        <f t="shared" si="0"/>
        <v>0</v>
      </c>
      <c r="AT12" s="43">
        <f t="shared" si="0"/>
        <v>0</v>
      </c>
      <c r="AU12" s="43">
        <f t="shared" si="0"/>
        <v>114.52718333463147</v>
      </c>
      <c r="AV12" s="43">
        <f t="shared" si="0"/>
        <v>74.974342019254351</v>
      </c>
      <c r="AW12" s="42">
        <f t="shared" si="0"/>
        <v>180.03795133052569</v>
      </c>
      <c r="AX12" s="42">
        <f t="shared" si="0"/>
        <v>0</v>
      </c>
      <c r="AY12" s="42">
        <f t="shared" si="0"/>
        <v>0</v>
      </c>
      <c r="AZ12" s="42">
        <f t="shared" si="0"/>
        <v>72.892320021015877</v>
      </c>
      <c r="BA12" s="42">
        <f t="shared" si="0"/>
        <v>107.14563130950982</v>
      </c>
      <c r="BB12" s="40">
        <f t="shared" si="0"/>
        <v>186.88813595189532</v>
      </c>
      <c r="BC12" s="43">
        <f t="shared" si="0"/>
        <v>0</v>
      </c>
      <c r="BD12" s="43">
        <f t="shared" si="0"/>
        <v>0</v>
      </c>
      <c r="BE12" s="43">
        <f t="shared" si="0"/>
        <v>97.514517978495363</v>
      </c>
      <c r="BF12" s="43">
        <f t="shared" si="0"/>
        <v>89.373617973399973</v>
      </c>
      <c r="BG12" s="42">
        <f t="shared" si="0"/>
        <v>188.81192197560665</v>
      </c>
      <c r="BH12" s="42">
        <f t="shared" si="0"/>
        <v>0</v>
      </c>
      <c r="BI12" s="42">
        <f t="shared" si="0"/>
        <v>0</v>
      </c>
      <c r="BJ12" s="42">
        <f t="shared" si="0"/>
        <v>37.29540593698556</v>
      </c>
      <c r="BK12" s="42">
        <f t="shared" si="0"/>
        <v>151.51651603862109</v>
      </c>
      <c r="BL12" s="42">
        <f t="shared" si="0"/>
        <v>239.44087323609901</v>
      </c>
      <c r="BM12" s="42">
        <f t="shared" si="0"/>
        <v>0</v>
      </c>
      <c r="BN12" s="42">
        <f t="shared" si="0"/>
        <v>0</v>
      </c>
      <c r="BO12" s="42">
        <f t="shared" si="0"/>
        <v>126.32650923397645</v>
      </c>
      <c r="BP12" s="42">
        <f t="shared" si="0"/>
        <v>113.11436400212256</v>
      </c>
      <c r="BQ12" s="42">
        <f t="shared" si="0"/>
        <v>192.93210052486717</v>
      </c>
      <c r="BR12" s="42">
        <f t="shared" si="0"/>
        <v>0</v>
      </c>
      <c r="BS12" s="42">
        <f t="shared" si="0"/>
        <v>0</v>
      </c>
      <c r="BT12" s="42">
        <f t="shared" si="0"/>
        <v>83.005866241578047</v>
      </c>
      <c r="BU12" s="42">
        <f t="shared" si="0"/>
        <v>109.92623428328911</v>
      </c>
      <c r="BV12" s="43">
        <f t="shared" si="0"/>
        <v>247.448536144445</v>
      </c>
      <c r="BW12" s="43">
        <f t="shared" si="0"/>
        <v>0</v>
      </c>
      <c r="BX12" s="43">
        <f t="shared" si="0"/>
        <v>0</v>
      </c>
      <c r="BY12" s="43">
        <f t="shared" si="0"/>
        <v>131.20102172577342</v>
      </c>
      <c r="BZ12" s="40">
        <f t="shared" si="0"/>
        <v>116.24751441867161</v>
      </c>
      <c r="CA12" s="43">
        <f t="shared" ref="CA12:CT12" si="1">CA13+CA14+CA15+CA16+CA17</f>
        <v>244.60956485892427</v>
      </c>
      <c r="CB12" s="43">
        <f t="shared" si="1"/>
        <v>0</v>
      </c>
      <c r="CC12" s="43">
        <f t="shared" si="1"/>
        <v>0</v>
      </c>
      <c r="CD12" s="43">
        <f t="shared" si="1"/>
        <v>119.60009774922506</v>
      </c>
      <c r="CE12" s="43">
        <f t="shared" si="1"/>
        <v>125.0094671096992</v>
      </c>
      <c r="CF12" s="40" t="s">
        <v>122</v>
      </c>
      <c r="CG12" s="40" t="s">
        <v>122</v>
      </c>
      <c r="CH12" s="40" t="s">
        <v>122</v>
      </c>
      <c r="CI12" s="40" t="s">
        <v>122</v>
      </c>
      <c r="CJ12" s="40" t="s">
        <v>122</v>
      </c>
      <c r="CK12" s="42">
        <f t="shared" si="1"/>
        <v>1261.6113962029981</v>
      </c>
      <c r="CL12" s="42">
        <f t="shared" si="1"/>
        <v>0</v>
      </c>
      <c r="CM12" s="42">
        <f t="shared" si="1"/>
        <v>0</v>
      </c>
      <c r="CN12" s="42">
        <f t="shared" si="1"/>
        <v>559.91355118111721</v>
      </c>
      <c r="CO12" s="42">
        <f t="shared" si="1"/>
        <v>701.69784502188088</v>
      </c>
      <c r="CP12" s="42">
        <f t="shared" si="1"/>
        <v>1475.9535199003506</v>
      </c>
      <c r="CQ12" s="42">
        <f t="shared" si="1"/>
        <v>0</v>
      </c>
      <c r="CR12" s="42">
        <f t="shared" si="1"/>
        <v>0</v>
      </c>
      <c r="CS12" s="42">
        <f t="shared" si="1"/>
        <v>747.52837729104601</v>
      </c>
      <c r="CT12" s="42">
        <f t="shared" si="1"/>
        <v>728.42514260930443</v>
      </c>
      <c r="CU12" s="40" t="s">
        <v>122</v>
      </c>
    </row>
    <row r="13" spans="1:108" s="44" customFormat="1" ht="31.5">
      <c r="A13" s="38" t="s">
        <v>123</v>
      </c>
      <c r="B13" s="45" t="s">
        <v>124</v>
      </c>
      <c r="C13" s="40" t="s">
        <v>120</v>
      </c>
      <c r="D13" s="40" t="s">
        <v>122</v>
      </c>
      <c r="E13" s="40" t="s">
        <v>122</v>
      </c>
      <c r="F13" s="40" t="s">
        <v>122</v>
      </c>
      <c r="G13" s="40" t="s">
        <v>122</v>
      </c>
      <c r="H13" s="41" t="s">
        <v>122</v>
      </c>
      <c r="I13" s="41" t="s">
        <v>122</v>
      </c>
      <c r="J13" s="41" t="s">
        <v>122</v>
      </c>
      <c r="K13" s="41" t="s">
        <v>122</v>
      </c>
      <c r="L13" s="41" t="s">
        <v>122</v>
      </c>
      <c r="M13" s="41" t="s">
        <v>122</v>
      </c>
      <c r="N13" s="42">
        <f>N19</f>
        <v>258.86978067799998</v>
      </c>
      <c r="O13" s="42">
        <f t="shared" ref="O13:BZ13" si="2">O19</f>
        <v>1367.9055120875</v>
      </c>
      <c r="P13" s="42">
        <f t="shared" si="2"/>
        <v>1739.1372902533819</v>
      </c>
      <c r="Q13" s="42">
        <f t="shared" si="2"/>
        <v>882.57941746910001</v>
      </c>
      <c r="R13" s="42">
        <f t="shared" si="2"/>
        <v>1261.496289205382</v>
      </c>
      <c r="S13" s="42">
        <f t="shared" si="2"/>
        <v>226.45631394040001</v>
      </c>
      <c r="T13" s="42">
        <f t="shared" si="2"/>
        <v>0</v>
      </c>
      <c r="U13" s="42">
        <f t="shared" si="2"/>
        <v>0</v>
      </c>
      <c r="V13" s="42">
        <f t="shared" si="2"/>
        <v>151.7416597561915</v>
      </c>
      <c r="W13" s="42">
        <f t="shared" si="2"/>
        <v>74.714654184208513</v>
      </c>
      <c r="X13" s="42">
        <f t="shared" si="2"/>
        <v>218.77122037000001</v>
      </c>
      <c r="Y13" s="42">
        <f t="shared" si="2"/>
        <v>0</v>
      </c>
      <c r="Z13" s="42">
        <f t="shared" si="2"/>
        <v>0</v>
      </c>
      <c r="AA13" s="42">
        <f t="shared" si="2"/>
        <v>166.14144475178966</v>
      </c>
      <c r="AB13" s="42">
        <f t="shared" si="2"/>
        <v>52.629775618210346</v>
      </c>
      <c r="AC13" s="42">
        <f t="shared" si="2"/>
        <v>187.5306774343</v>
      </c>
      <c r="AD13" s="42">
        <f t="shared" si="2"/>
        <v>0</v>
      </c>
      <c r="AE13" s="42">
        <f t="shared" si="2"/>
        <v>0</v>
      </c>
      <c r="AF13" s="42">
        <f t="shared" si="2"/>
        <v>156.27556452858335</v>
      </c>
      <c r="AG13" s="42">
        <f t="shared" si="2"/>
        <v>31.255112905716658</v>
      </c>
      <c r="AH13" s="43">
        <f t="shared" si="2"/>
        <v>226.57431159765099</v>
      </c>
      <c r="AI13" s="43">
        <f t="shared" si="2"/>
        <v>0</v>
      </c>
      <c r="AJ13" s="43">
        <f t="shared" si="2"/>
        <v>0</v>
      </c>
      <c r="AK13" s="43">
        <f t="shared" si="2"/>
        <v>149.11722981515538</v>
      </c>
      <c r="AL13" s="43">
        <f t="shared" si="2"/>
        <v>77.457081782495607</v>
      </c>
      <c r="AM13" s="42">
        <f t="shared" si="2"/>
        <v>158.89019398580001</v>
      </c>
      <c r="AN13" s="42">
        <f t="shared" si="2"/>
        <v>0</v>
      </c>
      <c r="AO13" s="42">
        <f t="shared" si="2"/>
        <v>0</v>
      </c>
      <c r="AP13" s="42">
        <f t="shared" si="2"/>
        <v>88.760813963368392</v>
      </c>
      <c r="AQ13" s="42">
        <f t="shared" si="2"/>
        <v>70.129380022431619</v>
      </c>
      <c r="AR13" s="43">
        <f t="shared" si="2"/>
        <v>165.09228644561401</v>
      </c>
      <c r="AS13" s="43">
        <f t="shared" si="2"/>
        <v>0</v>
      </c>
      <c r="AT13" s="43">
        <f t="shared" si="2"/>
        <v>0</v>
      </c>
      <c r="AU13" s="43">
        <f t="shared" si="2"/>
        <v>101.21417548372284</v>
      </c>
      <c r="AV13" s="43">
        <f t="shared" si="2"/>
        <v>63.878110961891167</v>
      </c>
      <c r="AW13" s="42">
        <f t="shared" si="2"/>
        <v>163.8554084429</v>
      </c>
      <c r="AX13" s="42">
        <f t="shared" si="2"/>
        <v>0</v>
      </c>
      <c r="AY13" s="42">
        <f t="shared" si="2"/>
        <v>0</v>
      </c>
      <c r="AZ13" s="42">
        <f t="shared" si="2"/>
        <v>72.892320021015877</v>
      </c>
      <c r="BA13" s="42">
        <f t="shared" si="2"/>
        <v>90.963088421884123</v>
      </c>
      <c r="BB13" s="43">
        <f t="shared" si="2"/>
        <v>171.673651513614</v>
      </c>
      <c r="BC13" s="43">
        <f t="shared" si="2"/>
        <v>0</v>
      </c>
      <c r="BD13" s="43">
        <f t="shared" si="2"/>
        <v>0</v>
      </c>
      <c r="BE13" s="43">
        <f t="shared" si="2"/>
        <v>85.357839075658205</v>
      </c>
      <c r="BF13" s="43">
        <f t="shared" si="2"/>
        <v>86.315812437955799</v>
      </c>
      <c r="BG13" s="42">
        <f t="shared" si="2"/>
        <v>183.03185819780001</v>
      </c>
      <c r="BH13" s="42">
        <f t="shared" si="2"/>
        <v>0</v>
      </c>
      <c r="BI13" s="42">
        <f t="shared" si="2"/>
        <v>0</v>
      </c>
      <c r="BJ13" s="42">
        <f t="shared" si="2"/>
        <v>37.29540593698556</v>
      </c>
      <c r="BK13" s="42">
        <f t="shared" si="2"/>
        <v>145.73645226081445</v>
      </c>
      <c r="BL13" s="42">
        <f t="shared" si="2"/>
        <v>227.650170214318</v>
      </c>
      <c r="BM13" s="42">
        <f t="shared" si="2"/>
        <v>0</v>
      </c>
      <c r="BN13" s="42">
        <f t="shared" si="2"/>
        <v>0</v>
      </c>
      <c r="BO13" s="42">
        <f t="shared" si="2"/>
        <v>118.82093963972628</v>
      </c>
      <c r="BP13" s="42">
        <f t="shared" si="2"/>
        <v>108.82923057459172</v>
      </c>
      <c r="BQ13" s="42">
        <f t="shared" si="2"/>
        <v>189.27127940829999</v>
      </c>
      <c r="BR13" s="42">
        <f t="shared" si="2"/>
        <v>0</v>
      </c>
      <c r="BS13" s="42">
        <f t="shared" si="2"/>
        <v>0</v>
      </c>
      <c r="BT13" s="42">
        <f t="shared" si="2"/>
        <v>83.005866241578047</v>
      </c>
      <c r="BU13" s="42">
        <f t="shared" si="2"/>
        <v>106.26541316672194</v>
      </c>
      <c r="BV13" s="43">
        <f t="shared" si="2"/>
        <v>235.17441429877101</v>
      </c>
      <c r="BW13" s="43">
        <f t="shared" si="2"/>
        <v>0</v>
      </c>
      <c r="BX13" s="43">
        <f t="shared" si="2"/>
        <v>0</v>
      </c>
      <c r="BY13" s="43">
        <f t="shared" si="2"/>
        <v>124.21957483477</v>
      </c>
      <c r="BZ13" s="40">
        <f t="shared" si="2"/>
        <v>110.95483946400101</v>
      </c>
      <c r="CA13" s="43">
        <f t="shared" ref="CA13:CT13" si="3">CA19</f>
        <v>235.33145513541399</v>
      </c>
      <c r="CB13" s="43">
        <f t="shared" si="3"/>
        <v>0</v>
      </c>
      <c r="CC13" s="43">
        <f t="shared" si="3"/>
        <v>0</v>
      </c>
      <c r="CD13" s="43">
        <f t="shared" si="3"/>
        <v>115.18537818593593</v>
      </c>
      <c r="CE13" s="43">
        <f t="shared" si="3"/>
        <v>120.14607694947806</v>
      </c>
      <c r="CF13" s="40" t="s">
        <v>122</v>
      </c>
      <c r="CG13" s="40" t="s">
        <v>122</v>
      </c>
      <c r="CH13" s="40" t="s">
        <v>122</v>
      </c>
      <c r="CI13" s="40" t="s">
        <v>122</v>
      </c>
      <c r="CJ13" s="40" t="s">
        <v>122</v>
      </c>
      <c r="CK13" s="42">
        <f t="shared" si="3"/>
        <v>1117.910872604514</v>
      </c>
      <c r="CL13" s="42">
        <f t="shared" si="3"/>
        <v>0</v>
      </c>
      <c r="CM13" s="42">
        <f t="shared" si="3"/>
        <v>0</v>
      </c>
      <c r="CN13" s="42">
        <f t="shared" si="3"/>
        <v>553.41534887746718</v>
      </c>
      <c r="CO13" s="42">
        <f t="shared" si="3"/>
        <v>564.49552372704682</v>
      </c>
      <c r="CP13" s="42">
        <f t="shared" si="3"/>
        <v>1261.496289205382</v>
      </c>
      <c r="CQ13" s="42">
        <f t="shared" si="3"/>
        <v>0</v>
      </c>
      <c r="CR13" s="42">
        <f t="shared" si="3"/>
        <v>0</v>
      </c>
      <c r="CS13" s="42">
        <f t="shared" si="3"/>
        <v>693.91513703496867</v>
      </c>
      <c r="CT13" s="42">
        <f t="shared" si="3"/>
        <v>567.58115217041336</v>
      </c>
      <c r="CU13" s="40" t="s">
        <v>122</v>
      </c>
    </row>
    <row r="14" spans="1:108" s="44" customFormat="1" hidden="1">
      <c r="A14" s="38" t="s">
        <v>125</v>
      </c>
      <c r="B14" s="45" t="s">
        <v>126</v>
      </c>
      <c r="C14" s="40" t="s">
        <v>120</v>
      </c>
      <c r="D14" s="40" t="s">
        <v>122</v>
      </c>
      <c r="E14" s="40" t="s">
        <v>122</v>
      </c>
      <c r="F14" s="40" t="s">
        <v>122</v>
      </c>
      <c r="G14" s="40" t="s">
        <v>122</v>
      </c>
      <c r="H14" s="41" t="s">
        <v>122</v>
      </c>
      <c r="I14" s="41" t="s">
        <v>122</v>
      </c>
      <c r="J14" s="41" t="s">
        <v>122</v>
      </c>
      <c r="K14" s="41" t="s">
        <v>122</v>
      </c>
      <c r="L14" s="41" t="s">
        <v>122</v>
      </c>
      <c r="M14" s="41" t="s">
        <v>122</v>
      </c>
      <c r="N14" s="42">
        <f>N23</f>
        <v>0</v>
      </c>
      <c r="O14" s="42">
        <f t="shared" ref="O14:BZ14" si="4">O23</f>
        <v>0</v>
      </c>
      <c r="P14" s="42">
        <f t="shared" si="4"/>
        <v>0</v>
      </c>
      <c r="Q14" s="42">
        <f t="shared" si="4"/>
        <v>0</v>
      </c>
      <c r="R14" s="42">
        <f t="shared" si="4"/>
        <v>0</v>
      </c>
      <c r="S14" s="42">
        <f t="shared" si="4"/>
        <v>0</v>
      </c>
      <c r="T14" s="42">
        <f t="shared" si="4"/>
        <v>0</v>
      </c>
      <c r="U14" s="42">
        <f t="shared" si="4"/>
        <v>0</v>
      </c>
      <c r="V14" s="42">
        <f t="shared" si="4"/>
        <v>0</v>
      </c>
      <c r="W14" s="42">
        <f t="shared" si="4"/>
        <v>0</v>
      </c>
      <c r="X14" s="42">
        <f t="shared" si="4"/>
        <v>0</v>
      </c>
      <c r="Y14" s="42">
        <f t="shared" si="4"/>
        <v>0</v>
      </c>
      <c r="Z14" s="42">
        <f t="shared" si="4"/>
        <v>0</v>
      </c>
      <c r="AA14" s="42">
        <f t="shared" si="4"/>
        <v>0</v>
      </c>
      <c r="AB14" s="42">
        <f t="shared" si="4"/>
        <v>0</v>
      </c>
      <c r="AC14" s="42">
        <f t="shared" si="4"/>
        <v>0</v>
      </c>
      <c r="AD14" s="42">
        <f t="shared" si="4"/>
        <v>0</v>
      </c>
      <c r="AE14" s="42">
        <f t="shared" si="4"/>
        <v>0</v>
      </c>
      <c r="AF14" s="42">
        <f t="shared" si="4"/>
        <v>0</v>
      </c>
      <c r="AG14" s="42">
        <f t="shared" si="4"/>
        <v>0</v>
      </c>
      <c r="AH14" s="43">
        <f t="shared" si="4"/>
        <v>0</v>
      </c>
      <c r="AI14" s="43">
        <f t="shared" si="4"/>
        <v>0</v>
      </c>
      <c r="AJ14" s="43">
        <f t="shared" si="4"/>
        <v>0</v>
      </c>
      <c r="AK14" s="43">
        <f t="shared" si="4"/>
        <v>0</v>
      </c>
      <c r="AL14" s="43">
        <f t="shared" si="4"/>
        <v>0</v>
      </c>
      <c r="AM14" s="42">
        <f t="shared" si="4"/>
        <v>0</v>
      </c>
      <c r="AN14" s="42">
        <f t="shared" si="4"/>
        <v>0</v>
      </c>
      <c r="AO14" s="42">
        <f t="shared" si="4"/>
        <v>0</v>
      </c>
      <c r="AP14" s="42">
        <f t="shared" si="4"/>
        <v>0</v>
      </c>
      <c r="AQ14" s="42">
        <f t="shared" si="4"/>
        <v>0</v>
      </c>
      <c r="AR14" s="43">
        <f t="shared" si="4"/>
        <v>0</v>
      </c>
      <c r="AS14" s="43">
        <f t="shared" si="4"/>
        <v>0</v>
      </c>
      <c r="AT14" s="43">
        <f t="shared" si="4"/>
        <v>0</v>
      </c>
      <c r="AU14" s="43">
        <f t="shared" si="4"/>
        <v>0</v>
      </c>
      <c r="AV14" s="43">
        <f t="shared" si="4"/>
        <v>0</v>
      </c>
      <c r="AW14" s="42">
        <f t="shared" si="4"/>
        <v>0</v>
      </c>
      <c r="AX14" s="42">
        <f t="shared" si="4"/>
        <v>0</v>
      </c>
      <c r="AY14" s="42">
        <f t="shared" si="4"/>
        <v>0</v>
      </c>
      <c r="AZ14" s="42">
        <f t="shared" si="4"/>
        <v>0</v>
      </c>
      <c r="BA14" s="42">
        <f t="shared" si="4"/>
        <v>0</v>
      </c>
      <c r="BB14" s="43">
        <f t="shared" si="4"/>
        <v>0</v>
      </c>
      <c r="BC14" s="43">
        <f t="shared" si="4"/>
        <v>0</v>
      </c>
      <c r="BD14" s="43">
        <f t="shared" si="4"/>
        <v>0</v>
      </c>
      <c r="BE14" s="43">
        <f t="shared" si="4"/>
        <v>0</v>
      </c>
      <c r="BF14" s="43">
        <f t="shared" si="4"/>
        <v>0</v>
      </c>
      <c r="BG14" s="42">
        <f t="shared" si="4"/>
        <v>0</v>
      </c>
      <c r="BH14" s="42">
        <f t="shared" si="4"/>
        <v>0</v>
      </c>
      <c r="BI14" s="42">
        <f t="shared" si="4"/>
        <v>0</v>
      </c>
      <c r="BJ14" s="42">
        <f t="shared" si="4"/>
        <v>0</v>
      </c>
      <c r="BK14" s="42">
        <f t="shared" si="4"/>
        <v>0</v>
      </c>
      <c r="BL14" s="42">
        <f t="shared" si="4"/>
        <v>0</v>
      </c>
      <c r="BM14" s="42">
        <f t="shared" si="4"/>
        <v>0</v>
      </c>
      <c r="BN14" s="42">
        <f t="shared" si="4"/>
        <v>0</v>
      </c>
      <c r="BO14" s="42">
        <f t="shared" si="4"/>
        <v>0</v>
      </c>
      <c r="BP14" s="42">
        <f t="shared" si="4"/>
        <v>0</v>
      </c>
      <c r="BQ14" s="42">
        <f t="shared" si="4"/>
        <v>0</v>
      </c>
      <c r="BR14" s="42">
        <f t="shared" si="4"/>
        <v>0</v>
      </c>
      <c r="BS14" s="42">
        <f t="shared" si="4"/>
        <v>0</v>
      </c>
      <c r="BT14" s="42">
        <f t="shared" si="4"/>
        <v>0</v>
      </c>
      <c r="BU14" s="42">
        <f t="shared" si="4"/>
        <v>0</v>
      </c>
      <c r="BV14" s="43">
        <f t="shared" si="4"/>
        <v>0</v>
      </c>
      <c r="BW14" s="43">
        <f t="shared" si="4"/>
        <v>0</v>
      </c>
      <c r="BX14" s="43">
        <f t="shared" si="4"/>
        <v>0</v>
      </c>
      <c r="BY14" s="43">
        <f t="shared" si="4"/>
        <v>0</v>
      </c>
      <c r="BZ14" s="40">
        <f t="shared" si="4"/>
        <v>0</v>
      </c>
      <c r="CA14" s="43">
        <f t="shared" ref="CA14:CT14" si="5">CA23</f>
        <v>0</v>
      </c>
      <c r="CB14" s="43">
        <f t="shared" si="5"/>
        <v>0</v>
      </c>
      <c r="CC14" s="43">
        <f t="shared" si="5"/>
        <v>0</v>
      </c>
      <c r="CD14" s="43">
        <f t="shared" si="5"/>
        <v>0</v>
      </c>
      <c r="CE14" s="43">
        <f t="shared" si="5"/>
        <v>0</v>
      </c>
      <c r="CF14" s="40" t="s">
        <v>122</v>
      </c>
      <c r="CG14" s="40" t="s">
        <v>122</v>
      </c>
      <c r="CH14" s="40" t="s">
        <v>122</v>
      </c>
      <c r="CI14" s="40" t="s">
        <v>122</v>
      </c>
      <c r="CJ14" s="40" t="s">
        <v>122</v>
      </c>
      <c r="CK14" s="42">
        <f t="shared" si="5"/>
        <v>0</v>
      </c>
      <c r="CL14" s="42">
        <f t="shared" si="5"/>
        <v>0</v>
      </c>
      <c r="CM14" s="42">
        <f t="shared" si="5"/>
        <v>0</v>
      </c>
      <c r="CN14" s="42">
        <f t="shared" si="5"/>
        <v>0</v>
      </c>
      <c r="CO14" s="42">
        <f t="shared" si="5"/>
        <v>0</v>
      </c>
      <c r="CP14" s="42">
        <f t="shared" si="5"/>
        <v>0</v>
      </c>
      <c r="CQ14" s="42">
        <f t="shared" si="5"/>
        <v>0</v>
      </c>
      <c r="CR14" s="42">
        <f t="shared" si="5"/>
        <v>0</v>
      </c>
      <c r="CS14" s="42">
        <f t="shared" si="5"/>
        <v>0</v>
      </c>
      <c r="CT14" s="42">
        <f t="shared" si="5"/>
        <v>0</v>
      </c>
      <c r="CU14" s="40" t="s">
        <v>122</v>
      </c>
    </row>
    <row r="15" spans="1:108" s="44" customFormat="1" ht="17.25" hidden="1" customHeight="1">
      <c r="A15" s="38" t="s">
        <v>127</v>
      </c>
      <c r="B15" s="45" t="s">
        <v>128</v>
      </c>
      <c r="C15" s="40" t="s">
        <v>120</v>
      </c>
      <c r="D15" s="40" t="s">
        <v>122</v>
      </c>
      <c r="E15" s="40" t="s">
        <v>122</v>
      </c>
      <c r="F15" s="40" t="s">
        <v>122</v>
      </c>
      <c r="G15" s="40" t="s">
        <v>122</v>
      </c>
      <c r="H15" s="41" t="s">
        <v>122</v>
      </c>
      <c r="I15" s="41" t="s">
        <v>122</v>
      </c>
      <c r="J15" s="41" t="s">
        <v>122</v>
      </c>
      <c r="K15" s="41" t="s">
        <v>122</v>
      </c>
      <c r="L15" s="41" t="s">
        <v>122</v>
      </c>
      <c r="M15" s="41" t="s">
        <v>122</v>
      </c>
      <c r="N15" s="42">
        <f>N29</f>
        <v>0</v>
      </c>
      <c r="O15" s="42">
        <f t="shared" ref="O15:BZ15" si="6">O29</f>
        <v>0</v>
      </c>
      <c r="P15" s="42">
        <f t="shared" si="6"/>
        <v>0</v>
      </c>
      <c r="Q15" s="42">
        <f t="shared" si="6"/>
        <v>0</v>
      </c>
      <c r="R15" s="42">
        <f t="shared" si="6"/>
        <v>0</v>
      </c>
      <c r="S15" s="42">
        <f t="shared" si="6"/>
        <v>0</v>
      </c>
      <c r="T15" s="42">
        <f t="shared" si="6"/>
        <v>0</v>
      </c>
      <c r="U15" s="42">
        <f t="shared" si="6"/>
        <v>0</v>
      </c>
      <c r="V15" s="42">
        <f t="shared" si="6"/>
        <v>0</v>
      </c>
      <c r="W15" s="42">
        <f t="shared" si="6"/>
        <v>0</v>
      </c>
      <c r="X15" s="42">
        <f t="shared" si="6"/>
        <v>0</v>
      </c>
      <c r="Y15" s="42">
        <f t="shared" si="6"/>
        <v>0</v>
      </c>
      <c r="Z15" s="42">
        <f t="shared" si="6"/>
        <v>0</v>
      </c>
      <c r="AA15" s="42">
        <f t="shared" si="6"/>
        <v>0</v>
      </c>
      <c r="AB15" s="42">
        <f t="shared" si="6"/>
        <v>0</v>
      </c>
      <c r="AC15" s="42">
        <f t="shared" si="6"/>
        <v>0</v>
      </c>
      <c r="AD15" s="42">
        <f t="shared" si="6"/>
        <v>0</v>
      </c>
      <c r="AE15" s="42">
        <f t="shared" si="6"/>
        <v>0</v>
      </c>
      <c r="AF15" s="42">
        <f t="shared" si="6"/>
        <v>0</v>
      </c>
      <c r="AG15" s="42">
        <f t="shared" si="6"/>
        <v>0</v>
      </c>
      <c r="AH15" s="43">
        <f t="shared" si="6"/>
        <v>0</v>
      </c>
      <c r="AI15" s="43">
        <f t="shared" si="6"/>
        <v>0</v>
      </c>
      <c r="AJ15" s="43">
        <f t="shared" si="6"/>
        <v>0</v>
      </c>
      <c r="AK15" s="43">
        <f t="shared" si="6"/>
        <v>0</v>
      </c>
      <c r="AL15" s="43">
        <f t="shared" si="6"/>
        <v>0</v>
      </c>
      <c r="AM15" s="42">
        <f t="shared" si="6"/>
        <v>0</v>
      </c>
      <c r="AN15" s="42">
        <f t="shared" si="6"/>
        <v>0</v>
      </c>
      <c r="AO15" s="42">
        <f t="shared" si="6"/>
        <v>0</v>
      </c>
      <c r="AP15" s="42">
        <f t="shared" si="6"/>
        <v>0</v>
      </c>
      <c r="AQ15" s="42">
        <f t="shared" si="6"/>
        <v>0</v>
      </c>
      <c r="AR15" s="43">
        <f t="shared" si="6"/>
        <v>0</v>
      </c>
      <c r="AS15" s="43">
        <f t="shared" si="6"/>
        <v>0</v>
      </c>
      <c r="AT15" s="43">
        <f t="shared" si="6"/>
        <v>0</v>
      </c>
      <c r="AU15" s="43">
        <f t="shared" si="6"/>
        <v>0</v>
      </c>
      <c r="AV15" s="43">
        <f t="shared" si="6"/>
        <v>0</v>
      </c>
      <c r="AW15" s="42">
        <f t="shared" si="6"/>
        <v>0</v>
      </c>
      <c r="AX15" s="42">
        <f t="shared" si="6"/>
        <v>0</v>
      </c>
      <c r="AY15" s="42">
        <f t="shared" si="6"/>
        <v>0</v>
      </c>
      <c r="AZ15" s="42">
        <f t="shared" si="6"/>
        <v>0</v>
      </c>
      <c r="BA15" s="42">
        <f t="shared" si="6"/>
        <v>0</v>
      </c>
      <c r="BB15" s="43">
        <f t="shared" si="6"/>
        <v>0</v>
      </c>
      <c r="BC15" s="43">
        <f t="shared" si="6"/>
        <v>0</v>
      </c>
      <c r="BD15" s="43">
        <f t="shared" si="6"/>
        <v>0</v>
      </c>
      <c r="BE15" s="43">
        <f t="shared" si="6"/>
        <v>0</v>
      </c>
      <c r="BF15" s="43">
        <f t="shared" si="6"/>
        <v>0</v>
      </c>
      <c r="BG15" s="42">
        <f t="shared" si="6"/>
        <v>0</v>
      </c>
      <c r="BH15" s="42">
        <f t="shared" si="6"/>
        <v>0</v>
      </c>
      <c r="BI15" s="42">
        <f t="shared" si="6"/>
        <v>0</v>
      </c>
      <c r="BJ15" s="42">
        <f t="shared" si="6"/>
        <v>0</v>
      </c>
      <c r="BK15" s="42">
        <f t="shared" si="6"/>
        <v>0</v>
      </c>
      <c r="BL15" s="42">
        <f t="shared" si="6"/>
        <v>0</v>
      </c>
      <c r="BM15" s="42">
        <f t="shared" si="6"/>
        <v>0</v>
      </c>
      <c r="BN15" s="42">
        <f t="shared" si="6"/>
        <v>0</v>
      </c>
      <c r="BO15" s="42">
        <f t="shared" si="6"/>
        <v>0</v>
      </c>
      <c r="BP15" s="42">
        <f t="shared" si="6"/>
        <v>0</v>
      </c>
      <c r="BQ15" s="42">
        <f t="shared" si="6"/>
        <v>0</v>
      </c>
      <c r="BR15" s="42">
        <f t="shared" si="6"/>
        <v>0</v>
      </c>
      <c r="BS15" s="42">
        <f t="shared" si="6"/>
        <v>0</v>
      </c>
      <c r="BT15" s="42">
        <f t="shared" si="6"/>
        <v>0</v>
      </c>
      <c r="BU15" s="42">
        <f t="shared" si="6"/>
        <v>0</v>
      </c>
      <c r="BV15" s="43">
        <f t="shared" si="6"/>
        <v>0</v>
      </c>
      <c r="BW15" s="43">
        <f t="shared" si="6"/>
        <v>0</v>
      </c>
      <c r="BX15" s="43">
        <f t="shared" si="6"/>
        <v>0</v>
      </c>
      <c r="BY15" s="43">
        <f t="shared" si="6"/>
        <v>0</v>
      </c>
      <c r="BZ15" s="40">
        <f t="shared" si="6"/>
        <v>0</v>
      </c>
      <c r="CA15" s="43">
        <f t="shared" ref="CA15:CT15" si="7">CA29</f>
        <v>0</v>
      </c>
      <c r="CB15" s="43">
        <f t="shared" si="7"/>
        <v>0</v>
      </c>
      <c r="CC15" s="43">
        <f t="shared" si="7"/>
        <v>0</v>
      </c>
      <c r="CD15" s="43">
        <f t="shared" si="7"/>
        <v>0</v>
      </c>
      <c r="CE15" s="43">
        <f t="shared" si="7"/>
        <v>0</v>
      </c>
      <c r="CF15" s="40" t="s">
        <v>122</v>
      </c>
      <c r="CG15" s="40" t="s">
        <v>122</v>
      </c>
      <c r="CH15" s="40" t="s">
        <v>122</v>
      </c>
      <c r="CI15" s="40" t="s">
        <v>122</v>
      </c>
      <c r="CJ15" s="40" t="s">
        <v>122</v>
      </c>
      <c r="CK15" s="42">
        <f t="shared" si="7"/>
        <v>0</v>
      </c>
      <c r="CL15" s="42">
        <f t="shared" si="7"/>
        <v>0</v>
      </c>
      <c r="CM15" s="42">
        <f t="shared" si="7"/>
        <v>0</v>
      </c>
      <c r="CN15" s="42">
        <f t="shared" si="7"/>
        <v>0</v>
      </c>
      <c r="CO15" s="42">
        <f t="shared" si="7"/>
        <v>0</v>
      </c>
      <c r="CP15" s="42">
        <f t="shared" si="7"/>
        <v>0</v>
      </c>
      <c r="CQ15" s="42">
        <f t="shared" si="7"/>
        <v>0</v>
      </c>
      <c r="CR15" s="42">
        <f t="shared" si="7"/>
        <v>0</v>
      </c>
      <c r="CS15" s="42">
        <f t="shared" si="7"/>
        <v>0</v>
      </c>
      <c r="CT15" s="42">
        <f t="shared" si="7"/>
        <v>0</v>
      </c>
      <c r="CU15" s="40" t="s">
        <v>122</v>
      </c>
    </row>
    <row r="16" spans="1:108" s="44" customFormat="1">
      <c r="A16" s="38" t="s">
        <v>129</v>
      </c>
      <c r="B16" s="45" t="s">
        <v>130</v>
      </c>
      <c r="C16" s="40" t="s">
        <v>120</v>
      </c>
      <c r="D16" s="40" t="s">
        <v>122</v>
      </c>
      <c r="E16" s="40" t="s">
        <v>122</v>
      </c>
      <c r="F16" s="40" t="s">
        <v>122</v>
      </c>
      <c r="G16" s="40" t="s">
        <v>122</v>
      </c>
      <c r="H16" s="41" t="s">
        <v>122</v>
      </c>
      <c r="I16" s="41" t="s">
        <v>122</v>
      </c>
      <c r="J16" s="41" t="s">
        <v>122</v>
      </c>
      <c r="K16" s="41" t="s">
        <v>122</v>
      </c>
      <c r="L16" s="41" t="s">
        <v>122</v>
      </c>
      <c r="M16" s="41" t="s">
        <v>122</v>
      </c>
      <c r="N16" s="42">
        <f>N36</f>
        <v>0</v>
      </c>
      <c r="O16" s="42">
        <f t="shared" ref="O16:BZ16" si="8">O36</f>
        <v>37.313644754547312</v>
      </c>
      <c r="P16" s="42">
        <f t="shared" si="8"/>
        <v>91.670368753816291</v>
      </c>
      <c r="Q16" s="42">
        <f t="shared" si="8"/>
        <v>18.307255849741992</v>
      </c>
      <c r="R16" s="42">
        <f t="shared" si="8"/>
        <v>86.756640753816299</v>
      </c>
      <c r="S16" s="42">
        <f t="shared" si="8"/>
        <v>19.006388904805316</v>
      </c>
      <c r="T16" s="42">
        <f t="shared" si="8"/>
        <v>0</v>
      </c>
      <c r="U16" s="42">
        <f t="shared" si="8"/>
        <v>0</v>
      </c>
      <c r="V16" s="42">
        <f t="shared" si="8"/>
        <v>0</v>
      </c>
      <c r="W16" s="42">
        <f t="shared" si="8"/>
        <v>19.006388904805316</v>
      </c>
      <c r="X16" s="42">
        <f t="shared" si="8"/>
        <v>4.9137279999999999</v>
      </c>
      <c r="Y16" s="42">
        <f t="shared" si="8"/>
        <v>0</v>
      </c>
      <c r="Z16" s="42">
        <f t="shared" si="8"/>
        <v>0</v>
      </c>
      <c r="AA16" s="42">
        <f t="shared" si="8"/>
        <v>0</v>
      </c>
      <c r="AB16" s="42">
        <f t="shared" si="8"/>
        <v>4.9137279999999999</v>
      </c>
      <c r="AC16" s="42">
        <f t="shared" si="8"/>
        <v>4.0998312646511899</v>
      </c>
      <c r="AD16" s="42">
        <f t="shared" si="8"/>
        <v>0</v>
      </c>
      <c r="AE16" s="42">
        <f t="shared" si="8"/>
        <v>0</v>
      </c>
      <c r="AF16" s="42">
        <f t="shared" si="8"/>
        <v>0</v>
      </c>
      <c r="AG16" s="42">
        <f t="shared" si="8"/>
        <v>4.0998312646511899</v>
      </c>
      <c r="AH16" s="43">
        <f t="shared" si="8"/>
        <v>73.605764690000001</v>
      </c>
      <c r="AI16" s="43">
        <f t="shared" si="8"/>
        <v>0</v>
      </c>
      <c r="AJ16" s="43">
        <f t="shared" si="8"/>
        <v>0</v>
      </c>
      <c r="AK16" s="43">
        <f t="shared" si="8"/>
        <v>0</v>
      </c>
      <c r="AL16" s="43">
        <f t="shared" si="8"/>
        <v>73.605764690000001</v>
      </c>
      <c r="AM16" s="42">
        <f t="shared" si="8"/>
        <v>3.6833671617563279</v>
      </c>
      <c r="AN16" s="42">
        <f t="shared" si="8"/>
        <v>0</v>
      </c>
      <c r="AO16" s="42">
        <f t="shared" si="8"/>
        <v>0</v>
      </c>
      <c r="AP16" s="42">
        <f t="shared" si="8"/>
        <v>0</v>
      </c>
      <c r="AQ16" s="42">
        <f t="shared" si="8"/>
        <v>3.6833671617563279</v>
      </c>
      <c r="AR16" s="43">
        <f t="shared" si="8"/>
        <v>3.4585367855999998</v>
      </c>
      <c r="AS16" s="43">
        <f t="shared" si="8"/>
        <v>0</v>
      </c>
      <c r="AT16" s="43">
        <f t="shared" si="8"/>
        <v>0</v>
      </c>
      <c r="AU16" s="43">
        <f t="shared" si="8"/>
        <v>0</v>
      </c>
      <c r="AV16" s="43">
        <f t="shared" si="8"/>
        <v>3.4585367855999998</v>
      </c>
      <c r="AW16" s="42">
        <f t="shared" si="8"/>
        <v>3.3574044406777044</v>
      </c>
      <c r="AX16" s="42">
        <f t="shared" si="8"/>
        <v>0</v>
      </c>
      <c r="AY16" s="42">
        <f t="shared" si="8"/>
        <v>0</v>
      </c>
      <c r="AZ16" s="42">
        <f t="shared" si="8"/>
        <v>0</v>
      </c>
      <c r="BA16" s="42">
        <f t="shared" si="8"/>
        <v>3.3574044406777044</v>
      </c>
      <c r="BB16" s="43">
        <f t="shared" si="8"/>
        <v>3.1018652074295687</v>
      </c>
      <c r="BC16" s="43">
        <f t="shared" si="8"/>
        <v>0</v>
      </c>
      <c r="BD16" s="43">
        <f t="shared" si="8"/>
        <v>0</v>
      </c>
      <c r="BE16" s="43">
        <f t="shared" si="8"/>
        <v>2.2283024841062087</v>
      </c>
      <c r="BF16" s="43">
        <f t="shared" si="8"/>
        <v>0.87356272332336005</v>
      </c>
      <c r="BG16" s="42">
        <f t="shared" si="8"/>
        <v>3.5058318660896033</v>
      </c>
      <c r="BH16" s="42">
        <f t="shared" si="8"/>
        <v>0</v>
      </c>
      <c r="BI16" s="42">
        <f t="shared" si="8"/>
        <v>0</v>
      </c>
      <c r="BJ16" s="42">
        <f t="shared" si="8"/>
        <v>0</v>
      </c>
      <c r="BK16" s="42">
        <f t="shared" si="8"/>
        <v>3.5058318660896033</v>
      </c>
      <c r="BL16" s="42">
        <f t="shared" si="8"/>
        <v>3.22904168093421</v>
      </c>
      <c r="BM16" s="42">
        <f t="shared" si="8"/>
        <v>0</v>
      </c>
      <c r="BN16" s="42">
        <f t="shared" si="8"/>
        <v>0</v>
      </c>
      <c r="BO16" s="42">
        <f t="shared" si="8"/>
        <v>0.48781439683473099</v>
      </c>
      <c r="BP16" s="42">
        <f t="shared" si="8"/>
        <v>2.7412272840994789</v>
      </c>
      <c r="BQ16" s="42">
        <f t="shared" si="8"/>
        <v>3.6608211165671647</v>
      </c>
      <c r="BR16" s="42">
        <f t="shared" si="8"/>
        <v>0</v>
      </c>
      <c r="BS16" s="42">
        <f t="shared" si="8"/>
        <v>0</v>
      </c>
      <c r="BT16" s="42">
        <f t="shared" si="8"/>
        <v>0</v>
      </c>
      <c r="BU16" s="42">
        <f t="shared" si="8"/>
        <v>3.6608211165671647</v>
      </c>
      <c r="BV16" s="43">
        <f t="shared" si="8"/>
        <v>3.36143238985251</v>
      </c>
      <c r="BW16" s="43">
        <f t="shared" si="8"/>
        <v>0</v>
      </c>
      <c r="BX16" s="43">
        <f t="shared" si="8"/>
        <v>0</v>
      </c>
      <c r="BY16" s="43">
        <f t="shared" si="8"/>
        <v>0</v>
      </c>
      <c r="BZ16" s="43">
        <f t="shared" si="8"/>
        <v>3.36143238985251</v>
      </c>
      <c r="CA16" s="43">
        <f t="shared" ref="CA16:CT16" si="9">CA36</f>
        <v>0</v>
      </c>
      <c r="CB16" s="43">
        <f t="shared" si="9"/>
        <v>0</v>
      </c>
      <c r="CC16" s="43">
        <f t="shared" si="9"/>
        <v>0</v>
      </c>
      <c r="CD16" s="43">
        <f t="shared" si="9"/>
        <v>0</v>
      </c>
      <c r="CE16" s="43">
        <f t="shared" si="9"/>
        <v>0</v>
      </c>
      <c r="CF16" s="40" t="s">
        <v>122</v>
      </c>
      <c r="CG16" s="40" t="s">
        <v>122</v>
      </c>
      <c r="CH16" s="40" t="s">
        <v>122</v>
      </c>
      <c r="CI16" s="40" t="s">
        <v>122</v>
      </c>
      <c r="CJ16" s="40" t="s">
        <v>122</v>
      </c>
      <c r="CK16" s="42">
        <f t="shared" si="9"/>
        <v>18.307255849741992</v>
      </c>
      <c r="CL16" s="42">
        <f t="shared" si="9"/>
        <v>0</v>
      </c>
      <c r="CM16" s="42">
        <f t="shared" si="9"/>
        <v>0</v>
      </c>
      <c r="CN16" s="42">
        <f t="shared" si="9"/>
        <v>0</v>
      </c>
      <c r="CO16" s="42">
        <f t="shared" si="9"/>
        <v>18.307255849741992</v>
      </c>
      <c r="CP16" s="42">
        <f t="shared" si="9"/>
        <v>86.756640753816299</v>
      </c>
      <c r="CQ16" s="42">
        <f t="shared" si="9"/>
        <v>0</v>
      </c>
      <c r="CR16" s="42">
        <f t="shared" si="9"/>
        <v>0</v>
      </c>
      <c r="CS16" s="42">
        <f t="shared" si="9"/>
        <v>2.7161168809409397</v>
      </c>
      <c r="CT16" s="42">
        <f t="shared" si="9"/>
        <v>84.040523872875355</v>
      </c>
      <c r="CU16" s="40" t="s">
        <v>122</v>
      </c>
    </row>
    <row r="17" spans="1:99" s="44" customFormat="1">
      <c r="A17" s="38" t="s">
        <v>131</v>
      </c>
      <c r="B17" s="45" t="s">
        <v>132</v>
      </c>
      <c r="C17" s="40" t="s">
        <v>120</v>
      </c>
      <c r="D17" s="40" t="s">
        <v>122</v>
      </c>
      <c r="E17" s="40" t="s">
        <v>122</v>
      </c>
      <c r="F17" s="40" t="s">
        <v>122</v>
      </c>
      <c r="G17" s="40" t="s">
        <v>122</v>
      </c>
      <c r="H17" s="41" t="s">
        <v>122</v>
      </c>
      <c r="I17" s="41" t="s">
        <v>122</v>
      </c>
      <c r="J17" s="41" t="s">
        <v>122</v>
      </c>
      <c r="K17" s="41" t="s">
        <v>122</v>
      </c>
      <c r="L17" s="41" t="s">
        <v>122</v>
      </c>
      <c r="M17" s="41" t="s">
        <v>122</v>
      </c>
      <c r="N17" s="42">
        <f>N51</f>
        <v>16.2965564</v>
      </c>
      <c r="O17" s="42">
        <f t="shared" ref="O17:BZ17" si="10">O51</f>
        <v>146.34265299029178</v>
      </c>
      <c r="P17" s="42">
        <f t="shared" si="10"/>
        <v>155.93578885115213</v>
      </c>
      <c r="Q17" s="42">
        <f t="shared" si="10"/>
        <v>116.11515802523182</v>
      </c>
      <c r="R17" s="42">
        <f t="shared" si="10"/>
        <v>127.70058994115215</v>
      </c>
      <c r="S17" s="42">
        <f t="shared" si="10"/>
        <v>13.930938565059961</v>
      </c>
      <c r="T17" s="42">
        <f t="shared" si="10"/>
        <v>0</v>
      </c>
      <c r="U17" s="42">
        <f t="shared" si="10"/>
        <v>0</v>
      </c>
      <c r="V17" s="42">
        <f t="shared" si="10"/>
        <v>7.7278423418766842</v>
      </c>
      <c r="W17" s="42">
        <f t="shared" si="10"/>
        <v>6.2030962231832767</v>
      </c>
      <c r="X17" s="42">
        <f t="shared" si="10"/>
        <v>11.938642509999999</v>
      </c>
      <c r="Y17" s="42">
        <f t="shared" si="10"/>
        <v>0</v>
      </c>
      <c r="Z17" s="42">
        <f t="shared" si="10"/>
        <v>0</v>
      </c>
      <c r="AA17" s="42">
        <f t="shared" si="10"/>
        <v>6.306</v>
      </c>
      <c r="AB17" s="42">
        <f t="shared" si="10"/>
        <v>5.6326425100000002</v>
      </c>
      <c r="AC17" s="42">
        <f t="shared" si="10"/>
        <v>78.526404813681765</v>
      </c>
      <c r="AD17" s="42">
        <f t="shared" si="10"/>
        <v>0</v>
      </c>
      <c r="AE17" s="42">
        <f t="shared" si="10"/>
        <v>0</v>
      </c>
      <c r="AF17" s="42">
        <f t="shared" si="10"/>
        <v>2.0834827403609202</v>
      </c>
      <c r="AG17" s="42">
        <f t="shared" si="10"/>
        <v>76.442922073320844</v>
      </c>
      <c r="AH17" s="43">
        <f t="shared" si="10"/>
        <v>67.884808067449995</v>
      </c>
      <c r="AI17" s="43">
        <f t="shared" si="10"/>
        <v>0</v>
      </c>
      <c r="AJ17" s="43">
        <f t="shared" si="10"/>
        <v>0</v>
      </c>
      <c r="AK17" s="43">
        <f t="shared" si="10"/>
        <v>9.241817453788892</v>
      </c>
      <c r="AL17" s="43">
        <f t="shared" si="10"/>
        <v>58.642990613661098</v>
      </c>
      <c r="AM17" s="42">
        <f t="shared" si="10"/>
        <v>22.489382852885026</v>
      </c>
      <c r="AN17" s="42">
        <f t="shared" si="10"/>
        <v>0</v>
      </c>
      <c r="AO17" s="42">
        <f t="shared" si="10"/>
        <v>0</v>
      </c>
      <c r="AP17" s="42">
        <f t="shared" si="10"/>
        <v>0</v>
      </c>
      <c r="AQ17" s="42">
        <f t="shared" si="10"/>
        <v>22.489382852885026</v>
      </c>
      <c r="AR17" s="43">
        <f t="shared" si="10"/>
        <v>20.95070212267181</v>
      </c>
      <c r="AS17" s="43">
        <f t="shared" si="10"/>
        <v>0</v>
      </c>
      <c r="AT17" s="43">
        <f t="shared" si="10"/>
        <v>0</v>
      </c>
      <c r="AU17" s="43">
        <f t="shared" si="10"/>
        <v>13.31300785090863</v>
      </c>
      <c r="AV17" s="43">
        <f t="shared" si="10"/>
        <v>7.6376942717631797</v>
      </c>
      <c r="AW17" s="42">
        <f t="shared" si="10"/>
        <v>12.825138446948003</v>
      </c>
      <c r="AX17" s="42">
        <f t="shared" si="10"/>
        <v>0</v>
      </c>
      <c r="AY17" s="42">
        <f t="shared" si="10"/>
        <v>0</v>
      </c>
      <c r="AZ17" s="42">
        <f t="shared" si="10"/>
        <v>0</v>
      </c>
      <c r="BA17" s="42">
        <f t="shared" si="10"/>
        <v>12.825138446948003</v>
      </c>
      <c r="BB17" s="43">
        <f t="shared" si="10"/>
        <v>12.11261923085176</v>
      </c>
      <c r="BC17" s="43">
        <f t="shared" si="10"/>
        <v>0</v>
      </c>
      <c r="BD17" s="43">
        <f t="shared" si="10"/>
        <v>0</v>
      </c>
      <c r="BE17" s="43">
        <f t="shared" si="10"/>
        <v>9.9283764187309504</v>
      </c>
      <c r="BF17" s="43">
        <f t="shared" si="10"/>
        <v>2.1842428121208095</v>
      </c>
      <c r="BG17" s="42">
        <f t="shared" si="10"/>
        <v>2.274231911717024</v>
      </c>
      <c r="BH17" s="42">
        <f t="shared" si="10"/>
        <v>0</v>
      </c>
      <c r="BI17" s="42">
        <f t="shared" si="10"/>
        <v>0</v>
      </c>
      <c r="BJ17" s="42">
        <f t="shared" si="10"/>
        <v>0</v>
      </c>
      <c r="BK17" s="42">
        <f t="shared" si="10"/>
        <v>2.274231911717024</v>
      </c>
      <c r="BL17" s="42">
        <f t="shared" si="10"/>
        <v>8.5616613408467899</v>
      </c>
      <c r="BM17" s="42">
        <f t="shared" si="10"/>
        <v>0</v>
      </c>
      <c r="BN17" s="42">
        <f t="shared" si="10"/>
        <v>0</v>
      </c>
      <c r="BO17" s="42">
        <f t="shared" si="10"/>
        <v>7.0177551974154397</v>
      </c>
      <c r="BP17" s="42">
        <f t="shared" si="10"/>
        <v>1.5439061434313501</v>
      </c>
      <c r="BQ17" s="42">
        <f t="shared" si="10"/>
        <v>0</v>
      </c>
      <c r="BR17" s="42">
        <f t="shared" si="10"/>
        <v>0</v>
      </c>
      <c r="BS17" s="42">
        <f t="shared" si="10"/>
        <v>0</v>
      </c>
      <c r="BT17" s="42">
        <f t="shared" si="10"/>
        <v>0</v>
      </c>
      <c r="BU17" s="42">
        <f t="shared" si="10"/>
        <v>0</v>
      </c>
      <c r="BV17" s="43">
        <f t="shared" si="10"/>
        <v>8.9126894558215</v>
      </c>
      <c r="BW17" s="43">
        <f t="shared" si="10"/>
        <v>0</v>
      </c>
      <c r="BX17" s="43">
        <f t="shared" si="10"/>
        <v>0</v>
      </c>
      <c r="BY17" s="43">
        <f t="shared" si="10"/>
        <v>6.9814468910034089</v>
      </c>
      <c r="BZ17" s="43">
        <f t="shared" si="10"/>
        <v>1.9312425648180911</v>
      </c>
      <c r="CA17" s="43">
        <f t="shared" ref="CA17:CT17" si="11">CA51</f>
        <v>9.2781097235102745</v>
      </c>
      <c r="CB17" s="43">
        <f t="shared" si="11"/>
        <v>0</v>
      </c>
      <c r="CC17" s="43">
        <f t="shared" si="11"/>
        <v>0</v>
      </c>
      <c r="CD17" s="43">
        <f t="shared" si="11"/>
        <v>4.4147195632891298</v>
      </c>
      <c r="CE17" s="43">
        <f t="shared" si="11"/>
        <v>4.8633901602211447</v>
      </c>
      <c r="CF17" s="40" t="s">
        <v>122</v>
      </c>
      <c r="CG17" s="40" t="s">
        <v>122</v>
      </c>
      <c r="CH17" s="40" t="s">
        <v>122</v>
      </c>
      <c r="CI17" s="40" t="s">
        <v>122</v>
      </c>
      <c r="CJ17" s="40" t="s">
        <v>122</v>
      </c>
      <c r="CK17" s="42">
        <f t="shared" si="11"/>
        <v>125.39326774874209</v>
      </c>
      <c r="CL17" s="42">
        <f t="shared" si="11"/>
        <v>0</v>
      </c>
      <c r="CM17" s="42">
        <f t="shared" si="11"/>
        <v>0</v>
      </c>
      <c r="CN17" s="42">
        <f t="shared" si="11"/>
        <v>6.49820230365005</v>
      </c>
      <c r="CO17" s="42">
        <f t="shared" si="11"/>
        <v>118.89506544509204</v>
      </c>
      <c r="CP17" s="42">
        <f t="shared" si="11"/>
        <v>127.70058994115215</v>
      </c>
      <c r="CQ17" s="42">
        <f t="shared" si="11"/>
        <v>0</v>
      </c>
      <c r="CR17" s="42">
        <f t="shared" si="11"/>
        <v>0</v>
      </c>
      <c r="CS17" s="42">
        <f t="shared" si="11"/>
        <v>50.897123375136452</v>
      </c>
      <c r="CT17" s="42">
        <f t="shared" si="11"/>
        <v>76.8034665660157</v>
      </c>
      <c r="CU17" s="40" t="s">
        <v>122</v>
      </c>
    </row>
    <row r="18" spans="1:99" s="44" customFormat="1">
      <c r="A18" s="38" t="s">
        <v>133</v>
      </c>
      <c r="B18" s="39" t="s">
        <v>134</v>
      </c>
      <c r="C18" s="40" t="s">
        <v>120</v>
      </c>
      <c r="D18" s="40" t="s">
        <v>121</v>
      </c>
      <c r="E18" s="40">
        <v>2018</v>
      </c>
      <c r="F18" s="40">
        <v>2030</v>
      </c>
      <c r="G18" s="40">
        <v>2031</v>
      </c>
      <c r="H18" s="41" t="s">
        <v>122</v>
      </c>
      <c r="I18" s="41" t="s">
        <v>122</v>
      </c>
      <c r="J18" s="41" t="s">
        <v>122</v>
      </c>
      <c r="K18" s="41" t="s">
        <v>122</v>
      </c>
      <c r="L18" s="41" t="s">
        <v>122</v>
      </c>
      <c r="M18" s="41" t="s">
        <v>122</v>
      </c>
      <c r="N18" s="42">
        <f>N19+N23+N29+N36+N51</f>
        <v>275.16633707799997</v>
      </c>
      <c r="O18" s="42">
        <f t="shared" ref="O18:BZ18" si="12">O19+O23+O29+O36+O51</f>
        <v>1551.5618098323391</v>
      </c>
      <c r="P18" s="42">
        <f t="shared" si="12"/>
        <v>1986.7434478583505</v>
      </c>
      <c r="Q18" s="42">
        <f t="shared" si="12"/>
        <v>1017.0018313440738</v>
      </c>
      <c r="R18" s="42">
        <f t="shared" si="12"/>
        <v>1475.9535199003506</v>
      </c>
      <c r="S18" s="42">
        <f t="shared" si="12"/>
        <v>259.39364141026527</v>
      </c>
      <c r="T18" s="42">
        <f t="shared" si="12"/>
        <v>0</v>
      </c>
      <c r="U18" s="42">
        <f t="shared" si="12"/>
        <v>0</v>
      </c>
      <c r="V18" s="42">
        <f t="shared" si="12"/>
        <v>159.46950209806818</v>
      </c>
      <c r="W18" s="42">
        <f t="shared" si="12"/>
        <v>99.924139312197113</v>
      </c>
      <c r="X18" s="42">
        <f t="shared" si="12"/>
        <v>235.62359087999999</v>
      </c>
      <c r="Y18" s="42">
        <f t="shared" si="12"/>
        <v>0</v>
      </c>
      <c r="Z18" s="42">
        <f t="shared" si="12"/>
        <v>0</v>
      </c>
      <c r="AA18" s="42">
        <f t="shared" si="12"/>
        <v>172.44744475178967</v>
      </c>
      <c r="AB18" s="42">
        <f t="shared" si="12"/>
        <v>63.176146128210348</v>
      </c>
      <c r="AC18" s="42">
        <f t="shared" si="12"/>
        <v>270.15691351263297</v>
      </c>
      <c r="AD18" s="42">
        <f t="shared" si="12"/>
        <v>0</v>
      </c>
      <c r="AE18" s="42">
        <f t="shared" si="12"/>
        <v>0</v>
      </c>
      <c r="AF18" s="42">
        <f t="shared" si="12"/>
        <v>158.35904726894427</v>
      </c>
      <c r="AG18" s="42">
        <f t="shared" si="12"/>
        <v>111.79786624368869</v>
      </c>
      <c r="AH18" s="43">
        <f t="shared" si="12"/>
        <v>368.06488435510096</v>
      </c>
      <c r="AI18" s="43">
        <f t="shared" si="12"/>
        <v>0</v>
      </c>
      <c r="AJ18" s="43">
        <f t="shared" si="12"/>
        <v>0</v>
      </c>
      <c r="AK18" s="43">
        <f t="shared" si="12"/>
        <v>158.35904726894427</v>
      </c>
      <c r="AL18" s="43">
        <f t="shared" si="12"/>
        <v>209.70583708615669</v>
      </c>
      <c r="AM18" s="42">
        <f t="shared" si="12"/>
        <v>185.06294400044138</v>
      </c>
      <c r="AN18" s="42">
        <f t="shared" si="12"/>
        <v>0</v>
      </c>
      <c r="AO18" s="42">
        <f t="shared" si="12"/>
        <v>0</v>
      </c>
      <c r="AP18" s="42">
        <f t="shared" si="12"/>
        <v>88.760813963368392</v>
      </c>
      <c r="AQ18" s="42">
        <f t="shared" si="12"/>
        <v>96.30213003707297</v>
      </c>
      <c r="AR18" s="43">
        <f t="shared" si="12"/>
        <v>189.5015253538858</v>
      </c>
      <c r="AS18" s="43">
        <f t="shared" si="12"/>
        <v>0</v>
      </c>
      <c r="AT18" s="43">
        <f t="shared" si="12"/>
        <v>0</v>
      </c>
      <c r="AU18" s="43">
        <f t="shared" si="12"/>
        <v>114.52718333463147</v>
      </c>
      <c r="AV18" s="43">
        <f t="shared" si="12"/>
        <v>74.974342019254351</v>
      </c>
      <c r="AW18" s="42">
        <f t="shared" si="12"/>
        <v>180.03795133052569</v>
      </c>
      <c r="AX18" s="42">
        <f t="shared" si="12"/>
        <v>0</v>
      </c>
      <c r="AY18" s="42">
        <f t="shared" si="12"/>
        <v>0</v>
      </c>
      <c r="AZ18" s="42">
        <f t="shared" si="12"/>
        <v>72.892320021015877</v>
      </c>
      <c r="BA18" s="42">
        <f t="shared" si="12"/>
        <v>107.14563130950982</v>
      </c>
      <c r="BB18" s="43">
        <f t="shared" si="12"/>
        <v>186.88813595189532</v>
      </c>
      <c r="BC18" s="43">
        <f t="shared" si="12"/>
        <v>0</v>
      </c>
      <c r="BD18" s="43">
        <f t="shared" si="12"/>
        <v>0</v>
      </c>
      <c r="BE18" s="43">
        <f t="shared" si="12"/>
        <v>97.514517978495363</v>
      </c>
      <c r="BF18" s="43">
        <f t="shared" si="12"/>
        <v>89.373617973399973</v>
      </c>
      <c r="BG18" s="42">
        <f t="shared" si="12"/>
        <v>188.81192197560665</v>
      </c>
      <c r="BH18" s="42">
        <f t="shared" si="12"/>
        <v>0</v>
      </c>
      <c r="BI18" s="42">
        <f t="shared" si="12"/>
        <v>0</v>
      </c>
      <c r="BJ18" s="42">
        <f t="shared" si="12"/>
        <v>37.29540593698556</v>
      </c>
      <c r="BK18" s="42">
        <f t="shared" si="12"/>
        <v>151.51651603862109</v>
      </c>
      <c r="BL18" s="42">
        <f t="shared" si="12"/>
        <v>239.44087323609901</v>
      </c>
      <c r="BM18" s="42">
        <f t="shared" si="12"/>
        <v>0</v>
      </c>
      <c r="BN18" s="42">
        <f t="shared" si="12"/>
        <v>0</v>
      </c>
      <c r="BO18" s="42">
        <f t="shared" si="12"/>
        <v>126.32650923397645</v>
      </c>
      <c r="BP18" s="42">
        <f t="shared" si="12"/>
        <v>113.11436400212256</v>
      </c>
      <c r="BQ18" s="42">
        <f t="shared" si="12"/>
        <v>192.93210052486717</v>
      </c>
      <c r="BR18" s="42">
        <f t="shared" si="12"/>
        <v>0</v>
      </c>
      <c r="BS18" s="42">
        <f t="shared" si="12"/>
        <v>0</v>
      </c>
      <c r="BT18" s="42">
        <f t="shared" si="12"/>
        <v>83.005866241578047</v>
      </c>
      <c r="BU18" s="42">
        <f t="shared" si="12"/>
        <v>109.92623428328911</v>
      </c>
      <c r="BV18" s="43">
        <f t="shared" si="12"/>
        <v>247.448536144445</v>
      </c>
      <c r="BW18" s="43">
        <f t="shared" si="12"/>
        <v>0</v>
      </c>
      <c r="BX18" s="43">
        <f t="shared" si="12"/>
        <v>0</v>
      </c>
      <c r="BY18" s="43">
        <f t="shared" si="12"/>
        <v>131.20102172577342</v>
      </c>
      <c r="BZ18" s="43">
        <f t="shared" si="12"/>
        <v>116.24751441867161</v>
      </c>
      <c r="CA18" s="43">
        <f t="shared" ref="CA18:CT18" si="13">CA19+CA23+CA29+CA36+CA51</f>
        <v>244.60956485892427</v>
      </c>
      <c r="CB18" s="43">
        <f t="shared" si="13"/>
        <v>0</v>
      </c>
      <c r="CC18" s="43">
        <f t="shared" si="13"/>
        <v>0</v>
      </c>
      <c r="CD18" s="43">
        <f t="shared" si="13"/>
        <v>119.60009774922506</v>
      </c>
      <c r="CE18" s="43">
        <f t="shared" si="13"/>
        <v>125.0094671096992</v>
      </c>
      <c r="CF18" s="40" t="s">
        <v>122</v>
      </c>
      <c r="CG18" s="40" t="s">
        <v>122</v>
      </c>
      <c r="CH18" s="40" t="s">
        <v>122</v>
      </c>
      <c r="CI18" s="40" t="s">
        <v>122</v>
      </c>
      <c r="CJ18" s="40" t="s">
        <v>122</v>
      </c>
      <c r="CK18" s="42">
        <f t="shared" si="13"/>
        <v>1261.6113962029981</v>
      </c>
      <c r="CL18" s="42">
        <f t="shared" si="13"/>
        <v>0</v>
      </c>
      <c r="CM18" s="42">
        <f t="shared" si="13"/>
        <v>0</v>
      </c>
      <c r="CN18" s="42">
        <f t="shared" si="13"/>
        <v>559.91355118111721</v>
      </c>
      <c r="CO18" s="42">
        <f t="shared" si="13"/>
        <v>701.69784502188088</v>
      </c>
      <c r="CP18" s="42">
        <f t="shared" si="13"/>
        <v>1475.9535199003506</v>
      </c>
      <c r="CQ18" s="42">
        <f t="shared" si="13"/>
        <v>0</v>
      </c>
      <c r="CR18" s="42">
        <f t="shared" si="13"/>
        <v>0</v>
      </c>
      <c r="CS18" s="42">
        <f t="shared" si="13"/>
        <v>747.52837729104601</v>
      </c>
      <c r="CT18" s="42">
        <f t="shared" si="13"/>
        <v>728.42514260930443</v>
      </c>
      <c r="CU18" s="40" t="s">
        <v>122</v>
      </c>
    </row>
    <row r="19" spans="1:99" s="44" customFormat="1" ht="31.5">
      <c r="A19" s="38" t="s">
        <v>135</v>
      </c>
      <c r="B19" s="46" t="s">
        <v>136</v>
      </c>
      <c r="C19" s="40" t="s">
        <v>120</v>
      </c>
      <c r="D19" s="40" t="s">
        <v>122</v>
      </c>
      <c r="E19" s="40" t="s">
        <v>122</v>
      </c>
      <c r="F19" s="40" t="s">
        <v>122</v>
      </c>
      <c r="G19" s="40" t="s">
        <v>122</v>
      </c>
      <c r="H19" s="41" t="s">
        <v>122</v>
      </c>
      <c r="I19" s="41" t="s">
        <v>122</v>
      </c>
      <c r="J19" s="41" t="s">
        <v>122</v>
      </c>
      <c r="K19" s="41" t="s">
        <v>122</v>
      </c>
      <c r="L19" s="41" t="s">
        <v>122</v>
      </c>
      <c r="M19" s="41" t="s">
        <v>122</v>
      </c>
      <c r="N19" s="42">
        <f>N20+N22</f>
        <v>258.86978067799998</v>
      </c>
      <c r="O19" s="42">
        <f t="shared" ref="O19:BZ19" si="14">O20+O22</f>
        <v>1367.9055120875</v>
      </c>
      <c r="P19" s="42">
        <f t="shared" si="14"/>
        <v>1739.1372902533819</v>
      </c>
      <c r="Q19" s="42">
        <f t="shared" si="14"/>
        <v>882.57941746910001</v>
      </c>
      <c r="R19" s="42">
        <f t="shared" si="14"/>
        <v>1261.496289205382</v>
      </c>
      <c r="S19" s="42">
        <f t="shared" si="14"/>
        <v>226.45631394040001</v>
      </c>
      <c r="T19" s="42">
        <f t="shared" si="14"/>
        <v>0</v>
      </c>
      <c r="U19" s="42">
        <f t="shared" si="14"/>
        <v>0</v>
      </c>
      <c r="V19" s="42">
        <f t="shared" si="14"/>
        <v>151.7416597561915</v>
      </c>
      <c r="W19" s="42">
        <f t="shared" si="14"/>
        <v>74.714654184208513</v>
      </c>
      <c r="X19" s="42">
        <f t="shared" si="14"/>
        <v>218.77122037000001</v>
      </c>
      <c r="Y19" s="42">
        <f t="shared" si="14"/>
        <v>0</v>
      </c>
      <c r="Z19" s="42">
        <f t="shared" si="14"/>
        <v>0</v>
      </c>
      <c r="AA19" s="42">
        <f t="shared" si="14"/>
        <v>166.14144475178966</v>
      </c>
      <c r="AB19" s="42">
        <f t="shared" si="14"/>
        <v>52.629775618210346</v>
      </c>
      <c r="AC19" s="42">
        <f t="shared" si="14"/>
        <v>187.5306774343</v>
      </c>
      <c r="AD19" s="42">
        <f t="shared" si="14"/>
        <v>0</v>
      </c>
      <c r="AE19" s="42">
        <f t="shared" si="14"/>
        <v>0</v>
      </c>
      <c r="AF19" s="42">
        <f t="shared" si="14"/>
        <v>156.27556452858335</v>
      </c>
      <c r="AG19" s="42">
        <f t="shared" si="14"/>
        <v>31.255112905716658</v>
      </c>
      <c r="AH19" s="43">
        <f t="shared" si="14"/>
        <v>226.57431159765099</v>
      </c>
      <c r="AI19" s="43">
        <f t="shared" si="14"/>
        <v>0</v>
      </c>
      <c r="AJ19" s="43">
        <f t="shared" si="14"/>
        <v>0</v>
      </c>
      <c r="AK19" s="43">
        <f t="shared" si="14"/>
        <v>149.11722981515538</v>
      </c>
      <c r="AL19" s="43">
        <f t="shared" si="14"/>
        <v>77.457081782495607</v>
      </c>
      <c r="AM19" s="42">
        <f t="shared" si="14"/>
        <v>158.89019398580001</v>
      </c>
      <c r="AN19" s="42">
        <f t="shared" si="14"/>
        <v>0</v>
      </c>
      <c r="AO19" s="42">
        <f t="shared" si="14"/>
        <v>0</v>
      </c>
      <c r="AP19" s="42">
        <f t="shared" si="14"/>
        <v>88.760813963368392</v>
      </c>
      <c r="AQ19" s="42">
        <f t="shared" si="14"/>
        <v>70.129380022431619</v>
      </c>
      <c r="AR19" s="43">
        <f t="shared" si="14"/>
        <v>165.09228644561401</v>
      </c>
      <c r="AS19" s="43">
        <f t="shared" si="14"/>
        <v>0</v>
      </c>
      <c r="AT19" s="43">
        <f t="shared" si="14"/>
        <v>0</v>
      </c>
      <c r="AU19" s="43">
        <f t="shared" si="14"/>
        <v>101.21417548372284</v>
      </c>
      <c r="AV19" s="43">
        <f t="shared" si="14"/>
        <v>63.878110961891167</v>
      </c>
      <c r="AW19" s="42">
        <f t="shared" si="14"/>
        <v>163.8554084429</v>
      </c>
      <c r="AX19" s="42">
        <f t="shared" si="14"/>
        <v>0</v>
      </c>
      <c r="AY19" s="42">
        <f t="shared" si="14"/>
        <v>0</v>
      </c>
      <c r="AZ19" s="42">
        <f t="shared" si="14"/>
        <v>72.892320021015877</v>
      </c>
      <c r="BA19" s="42">
        <f t="shared" si="14"/>
        <v>90.963088421884123</v>
      </c>
      <c r="BB19" s="43">
        <f t="shared" si="14"/>
        <v>171.673651513614</v>
      </c>
      <c r="BC19" s="43">
        <f t="shared" si="14"/>
        <v>0</v>
      </c>
      <c r="BD19" s="43">
        <f t="shared" si="14"/>
        <v>0</v>
      </c>
      <c r="BE19" s="43">
        <f t="shared" si="14"/>
        <v>85.357839075658205</v>
      </c>
      <c r="BF19" s="43">
        <f t="shared" si="14"/>
        <v>86.315812437955799</v>
      </c>
      <c r="BG19" s="42">
        <f t="shared" si="14"/>
        <v>183.03185819780001</v>
      </c>
      <c r="BH19" s="42">
        <f t="shared" si="14"/>
        <v>0</v>
      </c>
      <c r="BI19" s="42">
        <f t="shared" si="14"/>
        <v>0</v>
      </c>
      <c r="BJ19" s="42">
        <f t="shared" si="14"/>
        <v>37.29540593698556</v>
      </c>
      <c r="BK19" s="42">
        <f t="shared" si="14"/>
        <v>145.73645226081445</v>
      </c>
      <c r="BL19" s="42">
        <f t="shared" si="14"/>
        <v>227.650170214318</v>
      </c>
      <c r="BM19" s="42">
        <f t="shared" si="14"/>
        <v>0</v>
      </c>
      <c r="BN19" s="42">
        <f t="shared" si="14"/>
        <v>0</v>
      </c>
      <c r="BO19" s="42">
        <f t="shared" si="14"/>
        <v>118.82093963972628</v>
      </c>
      <c r="BP19" s="42">
        <f t="shared" si="14"/>
        <v>108.82923057459172</v>
      </c>
      <c r="BQ19" s="42">
        <f t="shared" si="14"/>
        <v>189.27127940829999</v>
      </c>
      <c r="BR19" s="42">
        <f t="shared" si="14"/>
        <v>0</v>
      </c>
      <c r="BS19" s="42">
        <f t="shared" si="14"/>
        <v>0</v>
      </c>
      <c r="BT19" s="42">
        <f t="shared" si="14"/>
        <v>83.005866241578047</v>
      </c>
      <c r="BU19" s="42">
        <f t="shared" si="14"/>
        <v>106.26541316672194</v>
      </c>
      <c r="BV19" s="43">
        <f t="shared" si="14"/>
        <v>235.17441429877101</v>
      </c>
      <c r="BW19" s="43">
        <f t="shared" si="14"/>
        <v>0</v>
      </c>
      <c r="BX19" s="43">
        <f t="shared" si="14"/>
        <v>0</v>
      </c>
      <c r="BY19" s="43">
        <f t="shared" si="14"/>
        <v>124.21957483477</v>
      </c>
      <c r="BZ19" s="43">
        <f t="shared" si="14"/>
        <v>110.95483946400101</v>
      </c>
      <c r="CA19" s="43">
        <f t="shared" ref="CA19:CT19" si="15">CA20+CA22</f>
        <v>235.33145513541399</v>
      </c>
      <c r="CB19" s="43">
        <f t="shared" si="15"/>
        <v>0</v>
      </c>
      <c r="CC19" s="43">
        <f t="shared" si="15"/>
        <v>0</v>
      </c>
      <c r="CD19" s="43">
        <f t="shared" si="15"/>
        <v>115.18537818593593</v>
      </c>
      <c r="CE19" s="43">
        <f t="shared" si="15"/>
        <v>120.14607694947806</v>
      </c>
      <c r="CF19" s="40" t="s">
        <v>122</v>
      </c>
      <c r="CG19" s="40" t="s">
        <v>122</v>
      </c>
      <c r="CH19" s="40" t="s">
        <v>122</v>
      </c>
      <c r="CI19" s="40" t="s">
        <v>122</v>
      </c>
      <c r="CJ19" s="40" t="s">
        <v>122</v>
      </c>
      <c r="CK19" s="42">
        <f t="shared" si="15"/>
        <v>1117.910872604514</v>
      </c>
      <c r="CL19" s="42">
        <f t="shared" si="15"/>
        <v>0</v>
      </c>
      <c r="CM19" s="42">
        <f t="shared" si="15"/>
        <v>0</v>
      </c>
      <c r="CN19" s="42">
        <f t="shared" si="15"/>
        <v>553.41534887746718</v>
      </c>
      <c r="CO19" s="42">
        <f t="shared" si="15"/>
        <v>564.49552372704682</v>
      </c>
      <c r="CP19" s="42">
        <f t="shared" si="15"/>
        <v>1261.496289205382</v>
      </c>
      <c r="CQ19" s="42">
        <f t="shared" si="15"/>
        <v>0</v>
      </c>
      <c r="CR19" s="42">
        <f t="shared" si="15"/>
        <v>0</v>
      </c>
      <c r="CS19" s="42">
        <f t="shared" si="15"/>
        <v>693.91513703496867</v>
      </c>
      <c r="CT19" s="42">
        <f t="shared" si="15"/>
        <v>567.58115217041336</v>
      </c>
      <c r="CU19" s="40" t="s">
        <v>122</v>
      </c>
    </row>
    <row r="20" spans="1:99" s="44" customFormat="1">
      <c r="A20" s="38" t="s">
        <v>137</v>
      </c>
      <c r="B20" s="46" t="s">
        <v>138</v>
      </c>
      <c r="C20" s="40" t="s">
        <v>120</v>
      </c>
      <c r="D20" s="40" t="s">
        <v>121</v>
      </c>
      <c r="E20" s="40">
        <v>2021</v>
      </c>
      <c r="F20" s="40">
        <v>2030</v>
      </c>
      <c r="G20" s="40">
        <v>2031</v>
      </c>
      <c r="H20" s="41" t="s">
        <v>122</v>
      </c>
      <c r="I20" s="41" t="s">
        <v>122</v>
      </c>
      <c r="J20" s="41" t="s">
        <v>122</v>
      </c>
      <c r="K20" s="41" t="s">
        <v>122</v>
      </c>
      <c r="L20" s="41" t="s">
        <v>122</v>
      </c>
      <c r="M20" s="41" t="s">
        <v>122</v>
      </c>
      <c r="N20" s="42">
        <f>N21</f>
        <v>258.86978067799998</v>
      </c>
      <c r="O20" s="42">
        <f t="shared" ref="O20:BZ20" si="16">O21</f>
        <v>1367.9055120875</v>
      </c>
      <c r="P20" s="42">
        <f t="shared" si="16"/>
        <v>1739.1372902533819</v>
      </c>
      <c r="Q20" s="42">
        <f t="shared" si="16"/>
        <v>882.57941746910001</v>
      </c>
      <c r="R20" s="42">
        <f t="shared" si="16"/>
        <v>1261.496289205382</v>
      </c>
      <c r="S20" s="42">
        <f t="shared" si="16"/>
        <v>226.45631394040001</v>
      </c>
      <c r="T20" s="42">
        <f t="shared" si="16"/>
        <v>0</v>
      </c>
      <c r="U20" s="42">
        <f t="shared" si="16"/>
        <v>0</v>
      </c>
      <c r="V20" s="42">
        <f t="shared" si="16"/>
        <v>151.7416597561915</v>
      </c>
      <c r="W20" s="42">
        <f t="shared" si="16"/>
        <v>74.714654184208513</v>
      </c>
      <c r="X20" s="42">
        <f t="shared" si="16"/>
        <v>218.77122037000001</v>
      </c>
      <c r="Y20" s="42">
        <f t="shared" si="16"/>
        <v>0</v>
      </c>
      <c r="Z20" s="42">
        <f t="shared" si="16"/>
        <v>0</v>
      </c>
      <c r="AA20" s="42">
        <f t="shared" si="16"/>
        <v>166.14144475178966</v>
      </c>
      <c r="AB20" s="42">
        <f t="shared" si="16"/>
        <v>52.629775618210346</v>
      </c>
      <c r="AC20" s="42">
        <f t="shared" si="16"/>
        <v>187.5306774343</v>
      </c>
      <c r="AD20" s="42">
        <f t="shared" si="16"/>
        <v>0</v>
      </c>
      <c r="AE20" s="42">
        <f t="shared" si="16"/>
        <v>0</v>
      </c>
      <c r="AF20" s="42">
        <f t="shared" si="16"/>
        <v>156.27556452858335</v>
      </c>
      <c r="AG20" s="42">
        <f t="shared" si="16"/>
        <v>31.255112905716658</v>
      </c>
      <c r="AH20" s="43">
        <f t="shared" si="16"/>
        <v>226.57431159765099</v>
      </c>
      <c r="AI20" s="43">
        <f t="shared" si="16"/>
        <v>0</v>
      </c>
      <c r="AJ20" s="43">
        <f t="shared" si="16"/>
        <v>0</v>
      </c>
      <c r="AK20" s="43">
        <f t="shared" si="16"/>
        <v>149.11722981515538</v>
      </c>
      <c r="AL20" s="43">
        <f t="shared" si="16"/>
        <v>77.457081782495607</v>
      </c>
      <c r="AM20" s="42">
        <f t="shared" si="16"/>
        <v>158.89019398580001</v>
      </c>
      <c r="AN20" s="42">
        <f t="shared" si="16"/>
        <v>0</v>
      </c>
      <c r="AO20" s="42">
        <f t="shared" si="16"/>
        <v>0</v>
      </c>
      <c r="AP20" s="42">
        <f t="shared" si="16"/>
        <v>88.760813963368392</v>
      </c>
      <c r="AQ20" s="42">
        <f t="shared" si="16"/>
        <v>70.129380022431619</v>
      </c>
      <c r="AR20" s="43">
        <f t="shared" si="16"/>
        <v>165.09228644561401</v>
      </c>
      <c r="AS20" s="43">
        <f t="shared" si="16"/>
        <v>0</v>
      </c>
      <c r="AT20" s="43">
        <f t="shared" si="16"/>
        <v>0</v>
      </c>
      <c r="AU20" s="43">
        <f t="shared" si="16"/>
        <v>101.21417548372284</v>
      </c>
      <c r="AV20" s="43">
        <f t="shared" si="16"/>
        <v>63.878110961891167</v>
      </c>
      <c r="AW20" s="42">
        <f t="shared" si="16"/>
        <v>163.8554084429</v>
      </c>
      <c r="AX20" s="42">
        <f t="shared" si="16"/>
        <v>0</v>
      </c>
      <c r="AY20" s="42">
        <f t="shared" si="16"/>
        <v>0</v>
      </c>
      <c r="AZ20" s="42">
        <f t="shared" si="16"/>
        <v>72.892320021015877</v>
      </c>
      <c r="BA20" s="42">
        <f t="shared" si="16"/>
        <v>90.963088421884123</v>
      </c>
      <c r="BB20" s="43">
        <f t="shared" si="16"/>
        <v>171.673651513614</v>
      </c>
      <c r="BC20" s="43">
        <f t="shared" si="16"/>
        <v>0</v>
      </c>
      <c r="BD20" s="43">
        <f t="shared" si="16"/>
        <v>0</v>
      </c>
      <c r="BE20" s="43">
        <f t="shared" si="16"/>
        <v>85.357839075658205</v>
      </c>
      <c r="BF20" s="43">
        <f t="shared" si="16"/>
        <v>86.315812437955799</v>
      </c>
      <c r="BG20" s="42">
        <f t="shared" si="16"/>
        <v>183.03185819780001</v>
      </c>
      <c r="BH20" s="42">
        <f t="shared" si="16"/>
        <v>0</v>
      </c>
      <c r="BI20" s="42">
        <f t="shared" si="16"/>
        <v>0</v>
      </c>
      <c r="BJ20" s="42">
        <f t="shared" si="16"/>
        <v>37.29540593698556</v>
      </c>
      <c r="BK20" s="42">
        <f t="shared" si="16"/>
        <v>145.73645226081445</v>
      </c>
      <c r="BL20" s="42">
        <f t="shared" si="16"/>
        <v>227.650170214318</v>
      </c>
      <c r="BM20" s="42">
        <f t="shared" si="16"/>
        <v>0</v>
      </c>
      <c r="BN20" s="42">
        <f t="shared" si="16"/>
        <v>0</v>
      </c>
      <c r="BO20" s="42">
        <f t="shared" si="16"/>
        <v>118.82093963972628</v>
      </c>
      <c r="BP20" s="42">
        <f t="shared" si="16"/>
        <v>108.82923057459172</v>
      </c>
      <c r="BQ20" s="42">
        <f t="shared" si="16"/>
        <v>189.27127940829999</v>
      </c>
      <c r="BR20" s="42">
        <f t="shared" si="16"/>
        <v>0</v>
      </c>
      <c r="BS20" s="42">
        <f t="shared" si="16"/>
        <v>0</v>
      </c>
      <c r="BT20" s="42">
        <f t="shared" si="16"/>
        <v>83.005866241578047</v>
      </c>
      <c r="BU20" s="42">
        <f t="shared" si="16"/>
        <v>106.26541316672194</v>
      </c>
      <c r="BV20" s="43">
        <f t="shared" si="16"/>
        <v>235.17441429877101</v>
      </c>
      <c r="BW20" s="43">
        <f t="shared" si="16"/>
        <v>0</v>
      </c>
      <c r="BX20" s="43">
        <f t="shared" si="16"/>
        <v>0</v>
      </c>
      <c r="BY20" s="43">
        <f t="shared" si="16"/>
        <v>124.21957483477</v>
      </c>
      <c r="BZ20" s="43">
        <f t="shared" si="16"/>
        <v>110.95483946400101</v>
      </c>
      <c r="CA20" s="43">
        <f t="shared" ref="CA20:CT20" si="17">CA21</f>
        <v>235.33145513541399</v>
      </c>
      <c r="CB20" s="43">
        <f t="shared" si="17"/>
        <v>0</v>
      </c>
      <c r="CC20" s="43">
        <f t="shared" si="17"/>
        <v>0</v>
      </c>
      <c r="CD20" s="43">
        <f t="shared" si="17"/>
        <v>115.18537818593593</v>
      </c>
      <c r="CE20" s="43">
        <f t="shared" si="17"/>
        <v>120.14607694947806</v>
      </c>
      <c r="CF20" s="40" t="s">
        <v>122</v>
      </c>
      <c r="CG20" s="40" t="s">
        <v>122</v>
      </c>
      <c r="CH20" s="40" t="s">
        <v>122</v>
      </c>
      <c r="CI20" s="40" t="s">
        <v>122</v>
      </c>
      <c r="CJ20" s="40" t="s">
        <v>122</v>
      </c>
      <c r="CK20" s="42">
        <f t="shared" si="17"/>
        <v>1117.910872604514</v>
      </c>
      <c r="CL20" s="42">
        <f t="shared" si="17"/>
        <v>0</v>
      </c>
      <c r="CM20" s="42">
        <f t="shared" si="17"/>
        <v>0</v>
      </c>
      <c r="CN20" s="42">
        <f t="shared" si="17"/>
        <v>553.41534887746718</v>
      </c>
      <c r="CO20" s="42">
        <f t="shared" si="17"/>
        <v>564.49552372704682</v>
      </c>
      <c r="CP20" s="42">
        <f t="shared" si="17"/>
        <v>1261.496289205382</v>
      </c>
      <c r="CQ20" s="42">
        <f t="shared" si="17"/>
        <v>0</v>
      </c>
      <c r="CR20" s="42">
        <f t="shared" si="17"/>
        <v>0</v>
      </c>
      <c r="CS20" s="42">
        <f t="shared" si="17"/>
        <v>693.91513703496867</v>
      </c>
      <c r="CT20" s="42">
        <f t="shared" si="17"/>
        <v>567.58115217041336</v>
      </c>
      <c r="CU20" s="40" t="s">
        <v>122</v>
      </c>
    </row>
    <row r="21" spans="1:99" s="44" customFormat="1" ht="63">
      <c r="A21" s="47" t="s">
        <v>137</v>
      </c>
      <c r="B21" s="48" t="s">
        <v>139</v>
      </c>
      <c r="C21" s="49" t="s">
        <v>140</v>
      </c>
      <c r="D21" s="50" t="s">
        <v>121</v>
      </c>
      <c r="E21" s="50">
        <v>2021</v>
      </c>
      <c r="F21" s="50">
        <v>2030</v>
      </c>
      <c r="G21" s="50">
        <v>2031</v>
      </c>
      <c r="H21" s="51" t="s">
        <v>122</v>
      </c>
      <c r="I21" s="51" t="s">
        <v>122</v>
      </c>
      <c r="J21" s="51" t="s">
        <v>122</v>
      </c>
      <c r="K21" s="51" t="s">
        <v>122</v>
      </c>
      <c r="L21" s="51" t="s">
        <v>122</v>
      </c>
      <c r="M21" s="51" t="s">
        <v>122</v>
      </c>
      <c r="N21" s="52">
        <v>258.86978067799998</v>
      </c>
      <c r="O21" s="52">
        <f>N21+Q21+S21</f>
        <v>1367.9055120875</v>
      </c>
      <c r="P21" s="52">
        <f>R21+N21+X21</f>
        <v>1739.1372902533819</v>
      </c>
      <c r="Q21" s="52">
        <f t="shared" ref="Q21" si="18">AC21+AM21+AW21+BG21+BQ21</f>
        <v>882.57941746910001</v>
      </c>
      <c r="R21" s="52">
        <f>AH21+AR21+BB21+BL21+BV21+CA21</f>
        <v>1261.496289205382</v>
      </c>
      <c r="S21" s="52">
        <f t="shared" ref="S21" si="19">T21+U21+V21+W21</f>
        <v>226.45631394040001</v>
      </c>
      <c r="T21" s="52">
        <v>0</v>
      </c>
      <c r="U21" s="52">
        <v>0</v>
      </c>
      <c r="V21" s="52">
        <v>151.7416597561915</v>
      </c>
      <c r="W21" s="52">
        <v>74.714654184208513</v>
      </c>
      <c r="X21" s="52">
        <f t="shared" ref="X21" si="20">Y21+Z21+AA21+AB21</f>
        <v>218.77122037000001</v>
      </c>
      <c r="Y21" s="52">
        <v>0</v>
      </c>
      <c r="Z21" s="52">
        <v>0</v>
      </c>
      <c r="AA21" s="52">
        <v>166.14144475178966</v>
      </c>
      <c r="AB21" s="52">
        <v>52.629775618210346</v>
      </c>
      <c r="AC21" s="52">
        <f t="shared" ref="AC21" si="21">AD21+AE21+AF21+AG21</f>
        <v>187.5306774343</v>
      </c>
      <c r="AD21" s="52">
        <v>0</v>
      </c>
      <c r="AE21" s="52">
        <v>0</v>
      </c>
      <c r="AF21" s="52">
        <v>156.27556452858335</v>
      </c>
      <c r="AG21" s="52">
        <v>31.255112905716658</v>
      </c>
      <c r="AH21" s="53">
        <f t="shared" ref="AH21" si="22">AI21+AJ21+AK21+AL21</f>
        <v>226.57431159765099</v>
      </c>
      <c r="AI21" s="53">
        <v>0</v>
      </c>
      <c r="AJ21" s="53">
        <v>0</v>
      </c>
      <c r="AK21" s="53">
        <v>149.11722981515538</v>
      </c>
      <c r="AL21" s="53">
        <v>77.457081782495607</v>
      </c>
      <c r="AM21" s="52">
        <f t="shared" ref="AM21" si="23">AN21+AO21+AP21+AQ21</f>
        <v>158.89019398580001</v>
      </c>
      <c r="AN21" s="52">
        <v>0</v>
      </c>
      <c r="AO21" s="52">
        <v>0</v>
      </c>
      <c r="AP21" s="52">
        <v>88.760813963368392</v>
      </c>
      <c r="AQ21" s="52">
        <v>70.129380022431619</v>
      </c>
      <c r="AR21" s="53">
        <f t="shared" ref="AR21" si="24">AS21+AT21+AU21+AV21</f>
        <v>165.09228644561401</v>
      </c>
      <c r="AS21" s="54">
        <v>0</v>
      </c>
      <c r="AT21" s="54">
        <v>0</v>
      </c>
      <c r="AU21" s="54">
        <v>101.21417548372284</v>
      </c>
      <c r="AV21" s="54">
        <v>63.878110961891167</v>
      </c>
      <c r="AW21" s="52">
        <f t="shared" ref="AW21" si="25">AX21+AY21+AZ21+BA21</f>
        <v>163.8554084429</v>
      </c>
      <c r="AX21" s="52">
        <v>0</v>
      </c>
      <c r="AY21" s="52">
        <v>0</v>
      </c>
      <c r="AZ21" s="52">
        <v>72.892320021015877</v>
      </c>
      <c r="BA21" s="52">
        <v>90.963088421884123</v>
      </c>
      <c r="BB21" s="54">
        <f t="shared" ref="BB21" si="26">BC21+BD21+BE21+BF21</f>
        <v>171.673651513614</v>
      </c>
      <c r="BC21" s="54">
        <v>0</v>
      </c>
      <c r="BD21" s="54">
        <v>0</v>
      </c>
      <c r="BE21" s="54">
        <v>85.357839075658205</v>
      </c>
      <c r="BF21" s="54">
        <v>86.315812437955799</v>
      </c>
      <c r="BG21" s="52">
        <f t="shared" ref="BG21" si="27">BH21+BI21+BJ21+BK21</f>
        <v>183.03185819780001</v>
      </c>
      <c r="BH21" s="52">
        <v>0</v>
      </c>
      <c r="BI21" s="52">
        <v>0</v>
      </c>
      <c r="BJ21" s="52">
        <v>37.29540593698556</v>
      </c>
      <c r="BK21" s="52">
        <v>145.73645226081445</v>
      </c>
      <c r="BL21" s="52">
        <f t="shared" ref="BL21" si="28">BM21+BN21+BO21+BP21</f>
        <v>227.650170214318</v>
      </c>
      <c r="BM21" s="52">
        <v>0</v>
      </c>
      <c r="BN21" s="52">
        <v>0</v>
      </c>
      <c r="BO21" s="52">
        <v>118.82093963972628</v>
      </c>
      <c r="BP21" s="52">
        <v>108.82923057459172</v>
      </c>
      <c r="BQ21" s="52">
        <f t="shared" ref="BQ21" si="29">BR21+BS21+BT21+BU21</f>
        <v>189.27127940829999</v>
      </c>
      <c r="BR21" s="52">
        <v>0</v>
      </c>
      <c r="BS21" s="52">
        <v>0</v>
      </c>
      <c r="BT21" s="52">
        <v>83.005866241578047</v>
      </c>
      <c r="BU21" s="52">
        <v>106.26541316672194</v>
      </c>
      <c r="BV21" s="54">
        <f t="shared" ref="BV21" si="30">BW21+BX21+BY21+BZ21</f>
        <v>235.17441429877101</v>
      </c>
      <c r="BW21" s="54">
        <v>0</v>
      </c>
      <c r="BX21" s="54">
        <v>0</v>
      </c>
      <c r="BY21" s="54">
        <v>124.21957483477</v>
      </c>
      <c r="BZ21" s="54">
        <f>235.174414298771-BY21</f>
        <v>110.95483946400101</v>
      </c>
      <c r="CA21" s="55">
        <f t="shared" ref="CA21" si="31">CB21+CC21+CD21+CE21</f>
        <v>235.33145513541399</v>
      </c>
      <c r="CB21" s="55">
        <v>0</v>
      </c>
      <c r="CC21" s="55">
        <v>0</v>
      </c>
      <c r="CD21" s="55">
        <v>115.18537818593593</v>
      </c>
      <c r="CE21" s="55">
        <v>120.14607694947806</v>
      </c>
      <c r="CF21" s="53" t="s">
        <v>122</v>
      </c>
      <c r="CG21" s="53" t="s">
        <v>122</v>
      </c>
      <c r="CH21" s="53" t="s">
        <v>122</v>
      </c>
      <c r="CI21" s="53" t="s">
        <v>122</v>
      </c>
      <c r="CJ21" s="53" t="s">
        <v>122</v>
      </c>
      <c r="CK21" s="52">
        <f t="shared" ref="CK21" si="32">CL21+CM21+CN21+CO21</f>
        <v>1117.910872604514</v>
      </c>
      <c r="CL21" s="52">
        <v>0</v>
      </c>
      <c r="CM21" s="52">
        <v>0</v>
      </c>
      <c r="CN21" s="52">
        <f t="shared" ref="CN21:CO21" si="33">AF21+AP21+AZ21+BJ21+BT21+CD21</f>
        <v>553.41534887746718</v>
      </c>
      <c r="CO21" s="52">
        <f t="shared" si="33"/>
        <v>564.49552372704682</v>
      </c>
      <c r="CP21" s="52">
        <f t="shared" ref="CP21" si="34">CQ21+CR21+CS21+CT21</f>
        <v>1261.496289205382</v>
      </c>
      <c r="CQ21" s="52">
        <v>0</v>
      </c>
      <c r="CR21" s="52">
        <v>0</v>
      </c>
      <c r="CS21" s="52">
        <f t="shared" ref="CS21:CT21" si="35">AK21+AU21+BE21+BO21+BY21+CD21</f>
        <v>693.91513703496867</v>
      </c>
      <c r="CT21" s="52">
        <f t="shared" si="35"/>
        <v>567.58115217041336</v>
      </c>
      <c r="CU21" s="56" t="s">
        <v>141</v>
      </c>
    </row>
    <row r="22" spans="1:99" s="44" customFormat="1" ht="31.5">
      <c r="A22" s="38" t="s">
        <v>142</v>
      </c>
      <c r="B22" s="46" t="s">
        <v>143</v>
      </c>
      <c r="C22" s="40" t="s">
        <v>120</v>
      </c>
      <c r="D22" s="40" t="s">
        <v>122</v>
      </c>
      <c r="E22" s="40" t="s">
        <v>122</v>
      </c>
      <c r="F22" s="40" t="s">
        <v>122</v>
      </c>
      <c r="G22" s="40" t="s">
        <v>122</v>
      </c>
      <c r="H22" s="41" t="s">
        <v>122</v>
      </c>
      <c r="I22" s="41" t="s">
        <v>122</v>
      </c>
      <c r="J22" s="41" t="s">
        <v>122</v>
      </c>
      <c r="K22" s="41" t="s">
        <v>122</v>
      </c>
      <c r="L22" s="41" t="s">
        <v>122</v>
      </c>
      <c r="M22" s="41" t="s">
        <v>122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3">
        <v>0</v>
      </c>
      <c r="BC22" s="43">
        <v>0</v>
      </c>
      <c r="BD22" s="43">
        <v>0</v>
      </c>
      <c r="BE22" s="43">
        <v>0</v>
      </c>
      <c r="BF22" s="43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3">
        <v>0</v>
      </c>
      <c r="BW22" s="43">
        <v>0</v>
      </c>
      <c r="BX22" s="43">
        <v>0</v>
      </c>
      <c r="BY22" s="43">
        <v>0</v>
      </c>
      <c r="BZ22" s="43">
        <v>0</v>
      </c>
      <c r="CA22" s="43">
        <v>0</v>
      </c>
      <c r="CB22" s="43">
        <v>0</v>
      </c>
      <c r="CC22" s="43">
        <v>0</v>
      </c>
      <c r="CD22" s="43">
        <v>0</v>
      </c>
      <c r="CE22" s="43">
        <v>0</v>
      </c>
      <c r="CF22" s="40" t="s">
        <v>122</v>
      </c>
      <c r="CG22" s="40" t="s">
        <v>122</v>
      </c>
      <c r="CH22" s="40" t="s">
        <v>122</v>
      </c>
      <c r="CI22" s="40" t="s">
        <v>122</v>
      </c>
      <c r="CJ22" s="40" t="s">
        <v>122</v>
      </c>
      <c r="CK22" s="42">
        <v>0</v>
      </c>
      <c r="CL22" s="42">
        <v>0</v>
      </c>
      <c r="CM22" s="42">
        <v>0</v>
      </c>
      <c r="CN22" s="42">
        <v>0</v>
      </c>
      <c r="CO22" s="42">
        <v>0</v>
      </c>
      <c r="CP22" s="42">
        <v>0</v>
      </c>
      <c r="CQ22" s="42">
        <v>0</v>
      </c>
      <c r="CR22" s="42">
        <v>0</v>
      </c>
      <c r="CS22" s="42">
        <v>0</v>
      </c>
      <c r="CT22" s="42">
        <v>0</v>
      </c>
      <c r="CU22" s="40" t="s">
        <v>122</v>
      </c>
    </row>
    <row r="23" spans="1:99" s="44" customFormat="1">
      <c r="A23" s="38" t="s">
        <v>144</v>
      </c>
      <c r="B23" s="39" t="s">
        <v>145</v>
      </c>
      <c r="C23" s="40" t="s">
        <v>120</v>
      </c>
      <c r="D23" s="40" t="s">
        <v>122</v>
      </c>
      <c r="E23" s="40" t="s">
        <v>122</v>
      </c>
      <c r="F23" s="40" t="s">
        <v>122</v>
      </c>
      <c r="G23" s="40" t="s">
        <v>122</v>
      </c>
      <c r="H23" s="41" t="s">
        <v>122</v>
      </c>
      <c r="I23" s="41" t="s">
        <v>122</v>
      </c>
      <c r="J23" s="41" t="s">
        <v>122</v>
      </c>
      <c r="K23" s="41" t="s">
        <v>122</v>
      </c>
      <c r="L23" s="41" t="s">
        <v>122</v>
      </c>
      <c r="M23" s="41" t="s">
        <v>122</v>
      </c>
      <c r="N23" s="42">
        <f>N24+N27+N28</f>
        <v>0</v>
      </c>
      <c r="O23" s="42">
        <f t="shared" ref="O23:BZ23" si="36">O24+O27+O28</f>
        <v>0</v>
      </c>
      <c r="P23" s="42">
        <f t="shared" si="36"/>
        <v>0</v>
      </c>
      <c r="Q23" s="42">
        <f t="shared" si="36"/>
        <v>0</v>
      </c>
      <c r="R23" s="42">
        <f t="shared" si="36"/>
        <v>0</v>
      </c>
      <c r="S23" s="42">
        <f t="shared" si="36"/>
        <v>0</v>
      </c>
      <c r="T23" s="42">
        <f t="shared" si="36"/>
        <v>0</v>
      </c>
      <c r="U23" s="42">
        <f t="shared" si="36"/>
        <v>0</v>
      </c>
      <c r="V23" s="42">
        <f t="shared" si="36"/>
        <v>0</v>
      </c>
      <c r="W23" s="42">
        <f t="shared" si="36"/>
        <v>0</v>
      </c>
      <c r="X23" s="42">
        <f t="shared" si="36"/>
        <v>0</v>
      </c>
      <c r="Y23" s="42">
        <f t="shared" si="36"/>
        <v>0</v>
      </c>
      <c r="Z23" s="42">
        <f t="shared" si="36"/>
        <v>0</v>
      </c>
      <c r="AA23" s="42">
        <f t="shared" si="36"/>
        <v>0</v>
      </c>
      <c r="AB23" s="42">
        <f t="shared" si="36"/>
        <v>0</v>
      </c>
      <c r="AC23" s="42">
        <f t="shared" si="36"/>
        <v>0</v>
      </c>
      <c r="AD23" s="42">
        <f t="shared" si="36"/>
        <v>0</v>
      </c>
      <c r="AE23" s="42">
        <f t="shared" si="36"/>
        <v>0</v>
      </c>
      <c r="AF23" s="42">
        <f t="shared" si="36"/>
        <v>0</v>
      </c>
      <c r="AG23" s="42">
        <f t="shared" si="36"/>
        <v>0</v>
      </c>
      <c r="AH23" s="40">
        <f t="shared" si="36"/>
        <v>0</v>
      </c>
      <c r="AI23" s="40">
        <f t="shared" si="36"/>
        <v>0</v>
      </c>
      <c r="AJ23" s="40">
        <f t="shared" si="36"/>
        <v>0</v>
      </c>
      <c r="AK23" s="40">
        <f t="shared" si="36"/>
        <v>0</v>
      </c>
      <c r="AL23" s="40">
        <f t="shared" si="36"/>
        <v>0</v>
      </c>
      <c r="AM23" s="42">
        <f t="shared" si="36"/>
        <v>0</v>
      </c>
      <c r="AN23" s="42">
        <f t="shared" si="36"/>
        <v>0</v>
      </c>
      <c r="AO23" s="42">
        <f t="shared" si="36"/>
        <v>0</v>
      </c>
      <c r="AP23" s="42">
        <f t="shared" si="36"/>
        <v>0</v>
      </c>
      <c r="AQ23" s="42">
        <f t="shared" si="36"/>
        <v>0</v>
      </c>
      <c r="AR23" s="40">
        <f t="shared" si="36"/>
        <v>0</v>
      </c>
      <c r="AS23" s="40">
        <f t="shared" si="36"/>
        <v>0</v>
      </c>
      <c r="AT23" s="40">
        <f t="shared" si="36"/>
        <v>0</v>
      </c>
      <c r="AU23" s="40">
        <f t="shared" si="36"/>
        <v>0</v>
      </c>
      <c r="AV23" s="40">
        <f t="shared" si="36"/>
        <v>0</v>
      </c>
      <c r="AW23" s="42">
        <f t="shared" si="36"/>
        <v>0</v>
      </c>
      <c r="AX23" s="42">
        <f t="shared" si="36"/>
        <v>0</v>
      </c>
      <c r="AY23" s="42">
        <f t="shared" si="36"/>
        <v>0</v>
      </c>
      <c r="AZ23" s="42">
        <f t="shared" si="36"/>
        <v>0</v>
      </c>
      <c r="BA23" s="42">
        <f t="shared" si="36"/>
        <v>0</v>
      </c>
      <c r="BB23" s="43">
        <f t="shared" si="36"/>
        <v>0</v>
      </c>
      <c r="BC23" s="43">
        <f t="shared" si="36"/>
        <v>0</v>
      </c>
      <c r="BD23" s="43">
        <f t="shared" si="36"/>
        <v>0</v>
      </c>
      <c r="BE23" s="43">
        <f t="shared" si="36"/>
        <v>0</v>
      </c>
      <c r="BF23" s="43">
        <f t="shared" si="36"/>
        <v>0</v>
      </c>
      <c r="BG23" s="42">
        <f t="shared" si="36"/>
        <v>0</v>
      </c>
      <c r="BH23" s="42">
        <f t="shared" si="36"/>
        <v>0</v>
      </c>
      <c r="BI23" s="42">
        <f t="shared" si="36"/>
        <v>0</v>
      </c>
      <c r="BJ23" s="42">
        <f t="shared" si="36"/>
        <v>0</v>
      </c>
      <c r="BK23" s="42">
        <f t="shared" si="36"/>
        <v>0</v>
      </c>
      <c r="BL23" s="42">
        <f t="shared" si="36"/>
        <v>0</v>
      </c>
      <c r="BM23" s="42">
        <f t="shared" si="36"/>
        <v>0</v>
      </c>
      <c r="BN23" s="42">
        <f t="shared" si="36"/>
        <v>0</v>
      </c>
      <c r="BO23" s="42">
        <f t="shared" si="36"/>
        <v>0</v>
      </c>
      <c r="BP23" s="42">
        <f t="shared" si="36"/>
        <v>0</v>
      </c>
      <c r="BQ23" s="42">
        <f t="shared" si="36"/>
        <v>0</v>
      </c>
      <c r="BR23" s="42">
        <f t="shared" si="36"/>
        <v>0</v>
      </c>
      <c r="BS23" s="42">
        <f t="shared" si="36"/>
        <v>0</v>
      </c>
      <c r="BT23" s="42">
        <f t="shared" si="36"/>
        <v>0</v>
      </c>
      <c r="BU23" s="42">
        <f t="shared" si="36"/>
        <v>0</v>
      </c>
      <c r="BV23" s="43">
        <f t="shared" si="36"/>
        <v>0</v>
      </c>
      <c r="BW23" s="43">
        <f t="shared" si="36"/>
        <v>0</v>
      </c>
      <c r="BX23" s="43">
        <f t="shared" si="36"/>
        <v>0</v>
      </c>
      <c r="BY23" s="43">
        <f t="shared" si="36"/>
        <v>0</v>
      </c>
      <c r="BZ23" s="43">
        <f t="shared" si="36"/>
        <v>0</v>
      </c>
      <c r="CA23" s="43">
        <f t="shared" ref="CA23:CT23" si="37">CA24+CA27+CA28</f>
        <v>0</v>
      </c>
      <c r="CB23" s="43">
        <f t="shared" si="37"/>
        <v>0</v>
      </c>
      <c r="CC23" s="43">
        <f t="shared" si="37"/>
        <v>0</v>
      </c>
      <c r="CD23" s="43">
        <f t="shared" si="37"/>
        <v>0</v>
      </c>
      <c r="CE23" s="43">
        <f t="shared" si="37"/>
        <v>0</v>
      </c>
      <c r="CF23" s="40" t="s">
        <v>122</v>
      </c>
      <c r="CG23" s="40" t="s">
        <v>122</v>
      </c>
      <c r="CH23" s="40" t="s">
        <v>122</v>
      </c>
      <c r="CI23" s="40" t="s">
        <v>122</v>
      </c>
      <c r="CJ23" s="40" t="s">
        <v>122</v>
      </c>
      <c r="CK23" s="42">
        <f t="shared" si="37"/>
        <v>0</v>
      </c>
      <c r="CL23" s="42">
        <f t="shared" si="37"/>
        <v>0</v>
      </c>
      <c r="CM23" s="42">
        <f t="shared" si="37"/>
        <v>0</v>
      </c>
      <c r="CN23" s="42">
        <f t="shared" si="37"/>
        <v>0</v>
      </c>
      <c r="CO23" s="42">
        <f t="shared" si="37"/>
        <v>0</v>
      </c>
      <c r="CP23" s="42">
        <f t="shared" si="37"/>
        <v>0</v>
      </c>
      <c r="CQ23" s="42">
        <f t="shared" si="37"/>
        <v>0</v>
      </c>
      <c r="CR23" s="42">
        <f t="shared" si="37"/>
        <v>0</v>
      </c>
      <c r="CS23" s="42">
        <f t="shared" si="37"/>
        <v>0</v>
      </c>
      <c r="CT23" s="42">
        <f t="shared" si="37"/>
        <v>0</v>
      </c>
      <c r="CU23" s="40" t="s">
        <v>122</v>
      </c>
    </row>
    <row r="24" spans="1:99" s="44" customFormat="1">
      <c r="A24" s="38" t="s">
        <v>146</v>
      </c>
      <c r="B24" s="39" t="s">
        <v>147</v>
      </c>
      <c r="C24" s="40" t="s">
        <v>120</v>
      </c>
      <c r="D24" s="40" t="s">
        <v>122</v>
      </c>
      <c r="E24" s="40" t="s">
        <v>122</v>
      </c>
      <c r="F24" s="40" t="s">
        <v>122</v>
      </c>
      <c r="G24" s="40" t="s">
        <v>122</v>
      </c>
      <c r="H24" s="41" t="s">
        <v>122</v>
      </c>
      <c r="I24" s="41" t="s">
        <v>122</v>
      </c>
      <c r="J24" s="41" t="s">
        <v>122</v>
      </c>
      <c r="K24" s="41" t="s">
        <v>122</v>
      </c>
      <c r="L24" s="41" t="s">
        <v>122</v>
      </c>
      <c r="M24" s="41" t="s">
        <v>122</v>
      </c>
      <c r="N24" s="42">
        <f>N25+N26</f>
        <v>0</v>
      </c>
      <c r="O24" s="42">
        <f t="shared" ref="O24:BZ24" si="38">O25+O26</f>
        <v>0</v>
      </c>
      <c r="P24" s="42">
        <f t="shared" si="38"/>
        <v>0</v>
      </c>
      <c r="Q24" s="42">
        <f t="shared" si="38"/>
        <v>0</v>
      </c>
      <c r="R24" s="42">
        <f t="shared" si="38"/>
        <v>0</v>
      </c>
      <c r="S24" s="42">
        <f t="shared" si="38"/>
        <v>0</v>
      </c>
      <c r="T24" s="42">
        <f t="shared" si="38"/>
        <v>0</v>
      </c>
      <c r="U24" s="42">
        <f t="shared" si="38"/>
        <v>0</v>
      </c>
      <c r="V24" s="42">
        <f t="shared" si="38"/>
        <v>0</v>
      </c>
      <c r="W24" s="42">
        <f t="shared" si="38"/>
        <v>0</v>
      </c>
      <c r="X24" s="42">
        <f t="shared" si="38"/>
        <v>0</v>
      </c>
      <c r="Y24" s="42">
        <f t="shared" si="38"/>
        <v>0</v>
      </c>
      <c r="Z24" s="42">
        <f t="shared" si="38"/>
        <v>0</v>
      </c>
      <c r="AA24" s="42">
        <f t="shared" si="38"/>
        <v>0</v>
      </c>
      <c r="AB24" s="42">
        <f t="shared" si="38"/>
        <v>0</v>
      </c>
      <c r="AC24" s="42">
        <f t="shared" si="38"/>
        <v>0</v>
      </c>
      <c r="AD24" s="42">
        <f t="shared" si="38"/>
        <v>0</v>
      </c>
      <c r="AE24" s="42">
        <f t="shared" si="38"/>
        <v>0</v>
      </c>
      <c r="AF24" s="42">
        <f t="shared" si="38"/>
        <v>0</v>
      </c>
      <c r="AG24" s="42">
        <f t="shared" si="38"/>
        <v>0</v>
      </c>
      <c r="AH24" s="40">
        <f t="shared" si="38"/>
        <v>0</v>
      </c>
      <c r="AI24" s="40">
        <f t="shared" si="38"/>
        <v>0</v>
      </c>
      <c r="AJ24" s="40">
        <f t="shared" si="38"/>
        <v>0</v>
      </c>
      <c r="AK24" s="40">
        <f t="shared" si="38"/>
        <v>0</v>
      </c>
      <c r="AL24" s="40">
        <f t="shared" si="38"/>
        <v>0</v>
      </c>
      <c r="AM24" s="42">
        <f t="shared" si="38"/>
        <v>0</v>
      </c>
      <c r="AN24" s="42">
        <f t="shared" si="38"/>
        <v>0</v>
      </c>
      <c r="AO24" s="42">
        <f t="shared" si="38"/>
        <v>0</v>
      </c>
      <c r="AP24" s="42">
        <f t="shared" si="38"/>
        <v>0</v>
      </c>
      <c r="AQ24" s="42">
        <f t="shared" si="38"/>
        <v>0</v>
      </c>
      <c r="AR24" s="40">
        <f t="shared" si="38"/>
        <v>0</v>
      </c>
      <c r="AS24" s="40">
        <f t="shared" si="38"/>
        <v>0</v>
      </c>
      <c r="AT24" s="40">
        <f t="shared" si="38"/>
        <v>0</v>
      </c>
      <c r="AU24" s="40">
        <f t="shared" si="38"/>
        <v>0</v>
      </c>
      <c r="AV24" s="40">
        <f t="shared" si="38"/>
        <v>0</v>
      </c>
      <c r="AW24" s="42">
        <f t="shared" si="38"/>
        <v>0</v>
      </c>
      <c r="AX24" s="42">
        <f t="shared" si="38"/>
        <v>0</v>
      </c>
      <c r="AY24" s="42">
        <f t="shared" si="38"/>
        <v>0</v>
      </c>
      <c r="AZ24" s="42">
        <f t="shared" si="38"/>
        <v>0</v>
      </c>
      <c r="BA24" s="42">
        <f t="shared" si="38"/>
        <v>0</v>
      </c>
      <c r="BB24" s="43">
        <f t="shared" si="38"/>
        <v>0</v>
      </c>
      <c r="BC24" s="43">
        <f t="shared" si="38"/>
        <v>0</v>
      </c>
      <c r="BD24" s="43">
        <f t="shared" si="38"/>
        <v>0</v>
      </c>
      <c r="BE24" s="43">
        <f t="shared" si="38"/>
        <v>0</v>
      </c>
      <c r="BF24" s="43">
        <f t="shared" si="38"/>
        <v>0</v>
      </c>
      <c r="BG24" s="42">
        <f t="shared" si="38"/>
        <v>0</v>
      </c>
      <c r="BH24" s="42">
        <f t="shared" si="38"/>
        <v>0</v>
      </c>
      <c r="BI24" s="42">
        <f t="shared" si="38"/>
        <v>0</v>
      </c>
      <c r="BJ24" s="42">
        <f t="shared" si="38"/>
        <v>0</v>
      </c>
      <c r="BK24" s="42">
        <f t="shared" si="38"/>
        <v>0</v>
      </c>
      <c r="BL24" s="42">
        <f t="shared" si="38"/>
        <v>0</v>
      </c>
      <c r="BM24" s="42">
        <f t="shared" si="38"/>
        <v>0</v>
      </c>
      <c r="BN24" s="42">
        <f t="shared" si="38"/>
        <v>0</v>
      </c>
      <c r="BO24" s="42">
        <f t="shared" si="38"/>
        <v>0</v>
      </c>
      <c r="BP24" s="42">
        <f t="shared" si="38"/>
        <v>0</v>
      </c>
      <c r="BQ24" s="42">
        <f t="shared" si="38"/>
        <v>0</v>
      </c>
      <c r="BR24" s="42">
        <f t="shared" si="38"/>
        <v>0</v>
      </c>
      <c r="BS24" s="42">
        <f t="shared" si="38"/>
        <v>0</v>
      </c>
      <c r="BT24" s="42">
        <f t="shared" si="38"/>
        <v>0</v>
      </c>
      <c r="BU24" s="42">
        <f t="shared" si="38"/>
        <v>0</v>
      </c>
      <c r="BV24" s="43">
        <f t="shared" si="38"/>
        <v>0</v>
      </c>
      <c r="BW24" s="43">
        <f t="shared" si="38"/>
        <v>0</v>
      </c>
      <c r="BX24" s="43">
        <f t="shared" si="38"/>
        <v>0</v>
      </c>
      <c r="BY24" s="43">
        <f t="shared" si="38"/>
        <v>0</v>
      </c>
      <c r="BZ24" s="43">
        <f t="shared" si="38"/>
        <v>0</v>
      </c>
      <c r="CA24" s="43">
        <f t="shared" ref="CA24:CT24" si="39">CA25+CA26</f>
        <v>0</v>
      </c>
      <c r="CB24" s="43">
        <f t="shared" si="39"/>
        <v>0</v>
      </c>
      <c r="CC24" s="43">
        <f t="shared" si="39"/>
        <v>0</v>
      </c>
      <c r="CD24" s="43">
        <f t="shared" si="39"/>
        <v>0</v>
      </c>
      <c r="CE24" s="43">
        <f t="shared" si="39"/>
        <v>0</v>
      </c>
      <c r="CF24" s="40" t="s">
        <v>122</v>
      </c>
      <c r="CG24" s="40" t="s">
        <v>122</v>
      </c>
      <c r="CH24" s="40" t="s">
        <v>122</v>
      </c>
      <c r="CI24" s="40" t="s">
        <v>122</v>
      </c>
      <c r="CJ24" s="40" t="s">
        <v>122</v>
      </c>
      <c r="CK24" s="42">
        <f t="shared" si="39"/>
        <v>0</v>
      </c>
      <c r="CL24" s="42">
        <f t="shared" si="39"/>
        <v>0</v>
      </c>
      <c r="CM24" s="42">
        <f t="shared" si="39"/>
        <v>0</v>
      </c>
      <c r="CN24" s="42">
        <f t="shared" si="39"/>
        <v>0</v>
      </c>
      <c r="CO24" s="42">
        <f t="shared" si="39"/>
        <v>0</v>
      </c>
      <c r="CP24" s="42">
        <f t="shared" si="39"/>
        <v>0</v>
      </c>
      <c r="CQ24" s="42">
        <f t="shared" si="39"/>
        <v>0</v>
      </c>
      <c r="CR24" s="42">
        <f t="shared" si="39"/>
        <v>0</v>
      </c>
      <c r="CS24" s="42">
        <f t="shared" si="39"/>
        <v>0</v>
      </c>
      <c r="CT24" s="42">
        <f t="shared" si="39"/>
        <v>0</v>
      </c>
      <c r="CU24" s="40" t="s">
        <v>122</v>
      </c>
    </row>
    <row r="25" spans="1:99" s="44" customFormat="1" ht="31.5">
      <c r="A25" s="38" t="s">
        <v>148</v>
      </c>
      <c r="B25" s="39" t="s">
        <v>149</v>
      </c>
      <c r="C25" s="40" t="s">
        <v>120</v>
      </c>
      <c r="D25" s="40" t="s">
        <v>122</v>
      </c>
      <c r="E25" s="40" t="s">
        <v>122</v>
      </c>
      <c r="F25" s="40" t="s">
        <v>122</v>
      </c>
      <c r="G25" s="40" t="s">
        <v>122</v>
      </c>
      <c r="H25" s="41" t="s">
        <v>122</v>
      </c>
      <c r="I25" s="41" t="s">
        <v>122</v>
      </c>
      <c r="J25" s="41" t="s">
        <v>122</v>
      </c>
      <c r="K25" s="41" t="s">
        <v>122</v>
      </c>
      <c r="L25" s="41" t="s">
        <v>122</v>
      </c>
      <c r="M25" s="41" t="s">
        <v>122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3">
        <v>0</v>
      </c>
      <c r="BC25" s="43">
        <v>0</v>
      </c>
      <c r="BD25" s="43">
        <v>0</v>
      </c>
      <c r="BE25" s="43">
        <v>0</v>
      </c>
      <c r="BF25" s="43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3">
        <v>0</v>
      </c>
      <c r="BW25" s="43">
        <v>0</v>
      </c>
      <c r="BX25" s="43">
        <v>0</v>
      </c>
      <c r="BY25" s="43">
        <v>0</v>
      </c>
      <c r="BZ25" s="43">
        <v>0</v>
      </c>
      <c r="CA25" s="43">
        <v>0</v>
      </c>
      <c r="CB25" s="43">
        <v>0</v>
      </c>
      <c r="CC25" s="43">
        <v>0</v>
      </c>
      <c r="CD25" s="43">
        <v>0</v>
      </c>
      <c r="CE25" s="43">
        <v>0</v>
      </c>
      <c r="CF25" s="40" t="s">
        <v>122</v>
      </c>
      <c r="CG25" s="40" t="s">
        <v>122</v>
      </c>
      <c r="CH25" s="40" t="s">
        <v>122</v>
      </c>
      <c r="CI25" s="40" t="s">
        <v>122</v>
      </c>
      <c r="CJ25" s="40" t="s">
        <v>122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0" t="s">
        <v>122</v>
      </c>
    </row>
    <row r="26" spans="1:99" s="44" customFormat="1" ht="31.5">
      <c r="A26" s="38" t="s">
        <v>150</v>
      </c>
      <c r="B26" s="39" t="s">
        <v>151</v>
      </c>
      <c r="C26" s="40" t="s">
        <v>120</v>
      </c>
      <c r="D26" s="40" t="s">
        <v>122</v>
      </c>
      <c r="E26" s="40" t="s">
        <v>122</v>
      </c>
      <c r="F26" s="40" t="s">
        <v>122</v>
      </c>
      <c r="G26" s="40" t="s">
        <v>122</v>
      </c>
      <c r="H26" s="41" t="s">
        <v>122</v>
      </c>
      <c r="I26" s="41" t="s">
        <v>122</v>
      </c>
      <c r="J26" s="41" t="s">
        <v>122</v>
      </c>
      <c r="K26" s="41" t="s">
        <v>122</v>
      </c>
      <c r="L26" s="41" t="s">
        <v>122</v>
      </c>
      <c r="M26" s="41" t="s">
        <v>122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v>0</v>
      </c>
      <c r="BU26" s="42">
        <v>0</v>
      </c>
      <c r="BV26" s="43">
        <v>0</v>
      </c>
      <c r="BW26" s="43">
        <v>0</v>
      </c>
      <c r="BX26" s="43">
        <v>0</v>
      </c>
      <c r="BY26" s="43">
        <v>0</v>
      </c>
      <c r="BZ26" s="43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0" t="s">
        <v>122</v>
      </c>
      <c r="CG26" s="40" t="s">
        <v>122</v>
      </c>
      <c r="CH26" s="40" t="s">
        <v>122</v>
      </c>
      <c r="CI26" s="40" t="s">
        <v>122</v>
      </c>
      <c r="CJ26" s="40" t="s">
        <v>122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0" t="s">
        <v>122</v>
      </c>
    </row>
    <row r="27" spans="1:99" s="44" customFormat="1" ht="31.5">
      <c r="A27" s="38" t="s">
        <v>152</v>
      </c>
      <c r="B27" s="39" t="s">
        <v>153</v>
      </c>
      <c r="C27" s="40" t="s">
        <v>120</v>
      </c>
      <c r="D27" s="40" t="s">
        <v>122</v>
      </c>
      <c r="E27" s="40" t="s">
        <v>122</v>
      </c>
      <c r="F27" s="40" t="s">
        <v>122</v>
      </c>
      <c r="G27" s="40" t="s">
        <v>122</v>
      </c>
      <c r="H27" s="41" t="s">
        <v>122</v>
      </c>
      <c r="I27" s="41" t="s">
        <v>122</v>
      </c>
      <c r="J27" s="41" t="s">
        <v>122</v>
      </c>
      <c r="K27" s="41" t="s">
        <v>122</v>
      </c>
      <c r="L27" s="41" t="s">
        <v>122</v>
      </c>
      <c r="M27" s="41" t="s">
        <v>122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  <c r="BV27" s="43">
        <v>0</v>
      </c>
      <c r="BW27" s="43">
        <v>0</v>
      </c>
      <c r="BX27" s="43">
        <v>0</v>
      </c>
      <c r="BY27" s="43">
        <v>0</v>
      </c>
      <c r="BZ27" s="43">
        <v>0</v>
      </c>
      <c r="CA27" s="43">
        <v>0</v>
      </c>
      <c r="CB27" s="43">
        <v>0</v>
      </c>
      <c r="CC27" s="43">
        <v>0</v>
      </c>
      <c r="CD27" s="43">
        <v>0</v>
      </c>
      <c r="CE27" s="43">
        <v>0</v>
      </c>
      <c r="CF27" s="40" t="s">
        <v>122</v>
      </c>
      <c r="CG27" s="40" t="s">
        <v>122</v>
      </c>
      <c r="CH27" s="40" t="s">
        <v>122</v>
      </c>
      <c r="CI27" s="40" t="s">
        <v>122</v>
      </c>
      <c r="CJ27" s="40" t="s">
        <v>122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0" t="s">
        <v>122</v>
      </c>
    </row>
    <row r="28" spans="1:99" s="44" customFormat="1" ht="31.5">
      <c r="A28" s="38" t="s">
        <v>154</v>
      </c>
      <c r="B28" s="39" t="s">
        <v>155</v>
      </c>
      <c r="C28" s="40" t="s">
        <v>120</v>
      </c>
      <c r="D28" s="40" t="s">
        <v>122</v>
      </c>
      <c r="E28" s="40" t="s">
        <v>122</v>
      </c>
      <c r="F28" s="40" t="s">
        <v>122</v>
      </c>
      <c r="G28" s="40" t="s">
        <v>122</v>
      </c>
      <c r="H28" s="41" t="s">
        <v>122</v>
      </c>
      <c r="I28" s="41" t="s">
        <v>122</v>
      </c>
      <c r="J28" s="41" t="s">
        <v>122</v>
      </c>
      <c r="K28" s="41" t="s">
        <v>122</v>
      </c>
      <c r="L28" s="41" t="s">
        <v>122</v>
      </c>
      <c r="M28" s="41" t="s">
        <v>122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v>0</v>
      </c>
      <c r="BU28" s="42">
        <v>0</v>
      </c>
      <c r="BV28" s="43">
        <v>0</v>
      </c>
      <c r="BW28" s="43">
        <v>0</v>
      </c>
      <c r="BX28" s="43">
        <v>0</v>
      </c>
      <c r="BY28" s="43">
        <v>0</v>
      </c>
      <c r="BZ28" s="43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0" t="s">
        <v>122</v>
      </c>
      <c r="CG28" s="40" t="s">
        <v>122</v>
      </c>
      <c r="CH28" s="40" t="s">
        <v>122</v>
      </c>
      <c r="CI28" s="40" t="s">
        <v>122</v>
      </c>
      <c r="CJ28" s="40" t="s">
        <v>122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0" t="s">
        <v>122</v>
      </c>
    </row>
    <row r="29" spans="1:99" s="44" customFormat="1" ht="31.5">
      <c r="A29" s="38" t="s">
        <v>156</v>
      </c>
      <c r="B29" s="39" t="s">
        <v>157</v>
      </c>
      <c r="C29" s="40" t="s">
        <v>120</v>
      </c>
      <c r="D29" s="40" t="s">
        <v>122</v>
      </c>
      <c r="E29" s="40" t="s">
        <v>122</v>
      </c>
      <c r="F29" s="40" t="s">
        <v>122</v>
      </c>
      <c r="G29" s="40" t="s">
        <v>122</v>
      </c>
      <c r="H29" s="41" t="s">
        <v>122</v>
      </c>
      <c r="I29" s="41" t="s">
        <v>122</v>
      </c>
      <c r="J29" s="41" t="s">
        <v>122</v>
      </c>
      <c r="K29" s="41" t="s">
        <v>122</v>
      </c>
      <c r="L29" s="41" t="s">
        <v>122</v>
      </c>
      <c r="M29" s="41" t="s">
        <v>122</v>
      </c>
      <c r="N29" s="42">
        <f>N30+N32</f>
        <v>0</v>
      </c>
      <c r="O29" s="42">
        <f t="shared" ref="O29:BZ29" si="40">O30+O32</f>
        <v>0</v>
      </c>
      <c r="P29" s="42">
        <f t="shared" si="40"/>
        <v>0</v>
      </c>
      <c r="Q29" s="42">
        <f t="shared" si="40"/>
        <v>0</v>
      </c>
      <c r="R29" s="42">
        <f t="shared" si="40"/>
        <v>0</v>
      </c>
      <c r="S29" s="42">
        <f t="shared" si="40"/>
        <v>0</v>
      </c>
      <c r="T29" s="42">
        <f t="shared" si="40"/>
        <v>0</v>
      </c>
      <c r="U29" s="42">
        <f t="shared" si="40"/>
        <v>0</v>
      </c>
      <c r="V29" s="42">
        <f t="shared" si="40"/>
        <v>0</v>
      </c>
      <c r="W29" s="42">
        <f t="shared" si="40"/>
        <v>0</v>
      </c>
      <c r="X29" s="42">
        <f t="shared" si="40"/>
        <v>0</v>
      </c>
      <c r="Y29" s="42">
        <f t="shared" si="40"/>
        <v>0</v>
      </c>
      <c r="Z29" s="42">
        <f t="shared" si="40"/>
        <v>0</v>
      </c>
      <c r="AA29" s="42">
        <f t="shared" si="40"/>
        <v>0</v>
      </c>
      <c r="AB29" s="42">
        <f t="shared" si="40"/>
        <v>0</v>
      </c>
      <c r="AC29" s="42">
        <f t="shared" si="40"/>
        <v>0</v>
      </c>
      <c r="AD29" s="42">
        <f t="shared" si="40"/>
        <v>0</v>
      </c>
      <c r="AE29" s="42">
        <f t="shared" si="40"/>
        <v>0</v>
      </c>
      <c r="AF29" s="42">
        <f t="shared" si="40"/>
        <v>0</v>
      </c>
      <c r="AG29" s="42">
        <f t="shared" si="40"/>
        <v>0</v>
      </c>
      <c r="AH29" s="40">
        <f t="shared" si="40"/>
        <v>0</v>
      </c>
      <c r="AI29" s="40">
        <f t="shared" si="40"/>
        <v>0</v>
      </c>
      <c r="AJ29" s="40">
        <f t="shared" si="40"/>
        <v>0</v>
      </c>
      <c r="AK29" s="40">
        <f t="shared" si="40"/>
        <v>0</v>
      </c>
      <c r="AL29" s="40">
        <f t="shared" si="40"/>
        <v>0</v>
      </c>
      <c r="AM29" s="42">
        <f t="shared" si="40"/>
        <v>0</v>
      </c>
      <c r="AN29" s="42">
        <f t="shared" si="40"/>
        <v>0</v>
      </c>
      <c r="AO29" s="42">
        <f t="shared" si="40"/>
        <v>0</v>
      </c>
      <c r="AP29" s="42">
        <f t="shared" si="40"/>
        <v>0</v>
      </c>
      <c r="AQ29" s="42">
        <f t="shared" si="40"/>
        <v>0</v>
      </c>
      <c r="AR29" s="40">
        <f t="shared" si="40"/>
        <v>0</v>
      </c>
      <c r="AS29" s="40">
        <f t="shared" si="40"/>
        <v>0</v>
      </c>
      <c r="AT29" s="40">
        <f t="shared" si="40"/>
        <v>0</v>
      </c>
      <c r="AU29" s="40">
        <f t="shared" si="40"/>
        <v>0</v>
      </c>
      <c r="AV29" s="40">
        <f t="shared" si="40"/>
        <v>0</v>
      </c>
      <c r="AW29" s="42">
        <f t="shared" si="40"/>
        <v>0</v>
      </c>
      <c r="AX29" s="42">
        <f t="shared" si="40"/>
        <v>0</v>
      </c>
      <c r="AY29" s="42">
        <f t="shared" si="40"/>
        <v>0</v>
      </c>
      <c r="AZ29" s="42">
        <f t="shared" si="40"/>
        <v>0</v>
      </c>
      <c r="BA29" s="42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2">
        <f t="shared" si="40"/>
        <v>0</v>
      </c>
      <c r="BH29" s="42">
        <f t="shared" si="40"/>
        <v>0</v>
      </c>
      <c r="BI29" s="42">
        <f t="shared" si="40"/>
        <v>0</v>
      </c>
      <c r="BJ29" s="42">
        <f t="shared" si="40"/>
        <v>0</v>
      </c>
      <c r="BK29" s="42">
        <f t="shared" si="40"/>
        <v>0</v>
      </c>
      <c r="BL29" s="42">
        <f t="shared" si="40"/>
        <v>0</v>
      </c>
      <c r="BM29" s="42">
        <f t="shared" si="40"/>
        <v>0</v>
      </c>
      <c r="BN29" s="42">
        <f t="shared" si="40"/>
        <v>0</v>
      </c>
      <c r="BO29" s="42">
        <f t="shared" si="40"/>
        <v>0</v>
      </c>
      <c r="BP29" s="42">
        <f t="shared" si="40"/>
        <v>0</v>
      </c>
      <c r="BQ29" s="42">
        <f t="shared" si="40"/>
        <v>0</v>
      </c>
      <c r="BR29" s="42">
        <f t="shared" si="40"/>
        <v>0</v>
      </c>
      <c r="BS29" s="42">
        <f t="shared" si="40"/>
        <v>0</v>
      </c>
      <c r="BT29" s="42">
        <f t="shared" si="40"/>
        <v>0</v>
      </c>
      <c r="BU29" s="42">
        <f t="shared" si="40"/>
        <v>0</v>
      </c>
      <c r="BV29" s="43">
        <f t="shared" si="40"/>
        <v>0</v>
      </c>
      <c r="BW29" s="43">
        <f t="shared" si="40"/>
        <v>0</v>
      </c>
      <c r="BX29" s="43">
        <f t="shared" si="40"/>
        <v>0</v>
      </c>
      <c r="BY29" s="43">
        <f t="shared" si="40"/>
        <v>0</v>
      </c>
      <c r="BZ29" s="43">
        <f t="shared" si="40"/>
        <v>0</v>
      </c>
      <c r="CA29" s="43">
        <f t="shared" ref="CA29:CT29" si="41">CA30+CA32</f>
        <v>0</v>
      </c>
      <c r="CB29" s="43">
        <f t="shared" si="41"/>
        <v>0</v>
      </c>
      <c r="CC29" s="43">
        <f t="shared" si="41"/>
        <v>0</v>
      </c>
      <c r="CD29" s="43">
        <f t="shared" si="41"/>
        <v>0</v>
      </c>
      <c r="CE29" s="43">
        <f t="shared" si="41"/>
        <v>0</v>
      </c>
      <c r="CF29" s="40" t="s">
        <v>122</v>
      </c>
      <c r="CG29" s="40" t="s">
        <v>122</v>
      </c>
      <c r="CH29" s="40" t="s">
        <v>122</v>
      </c>
      <c r="CI29" s="40" t="s">
        <v>122</v>
      </c>
      <c r="CJ29" s="40" t="s">
        <v>122</v>
      </c>
      <c r="CK29" s="42">
        <f t="shared" si="41"/>
        <v>0</v>
      </c>
      <c r="CL29" s="42">
        <f t="shared" si="41"/>
        <v>0</v>
      </c>
      <c r="CM29" s="42">
        <f t="shared" si="41"/>
        <v>0</v>
      </c>
      <c r="CN29" s="42">
        <f t="shared" si="41"/>
        <v>0</v>
      </c>
      <c r="CO29" s="42">
        <f t="shared" si="41"/>
        <v>0</v>
      </c>
      <c r="CP29" s="42">
        <f t="shared" si="41"/>
        <v>0</v>
      </c>
      <c r="CQ29" s="42">
        <f t="shared" si="41"/>
        <v>0</v>
      </c>
      <c r="CR29" s="42">
        <f t="shared" si="41"/>
        <v>0</v>
      </c>
      <c r="CS29" s="42">
        <f t="shared" si="41"/>
        <v>0</v>
      </c>
      <c r="CT29" s="42">
        <f t="shared" si="41"/>
        <v>0</v>
      </c>
      <c r="CU29" s="40" t="s">
        <v>122</v>
      </c>
    </row>
    <row r="30" spans="1:99" s="44" customFormat="1" ht="31.5">
      <c r="A30" s="38" t="s">
        <v>158</v>
      </c>
      <c r="B30" s="39" t="s">
        <v>159</v>
      </c>
      <c r="C30" s="40" t="s">
        <v>120</v>
      </c>
      <c r="D30" s="40" t="s">
        <v>122</v>
      </c>
      <c r="E30" s="40" t="s">
        <v>122</v>
      </c>
      <c r="F30" s="40" t="s">
        <v>122</v>
      </c>
      <c r="G30" s="40" t="s">
        <v>122</v>
      </c>
      <c r="H30" s="41" t="s">
        <v>122</v>
      </c>
      <c r="I30" s="41" t="s">
        <v>122</v>
      </c>
      <c r="J30" s="41" t="s">
        <v>122</v>
      </c>
      <c r="K30" s="41" t="s">
        <v>122</v>
      </c>
      <c r="L30" s="41" t="s">
        <v>122</v>
      </c>
      <c r="M30" s="41" t="s">
        <v>122</v>
      </c>
      <c r="N30" s="42">
        <f>N31+N32</f>
        <v>0</v>
      </c>
      <c r="O30" s="42">
        <f t="shared" ref="O30:BZ30" si="42">O31+O32</f>
        <v>0</v>
      </c>
      <c r="P30" s="42">
        <f t="shared" si="42"/>
        <v>0</v>
      </c>
      <c r="Q30" s="42">
        <f t="shared" si="42"/>
        <v>0</v>
      </c>
      <c r="R30" s="42">
        <f t="shared" si="42"/>
        <v>0</v>
      </c>
      <c r="S30" s="42">
        <f t="shared" si="42"/>
        <v>0</v>
      </c>
      <c r="T30" s="42">
        <f t="shared" si="42"/>
        <v>0</v>
      </c>
      <c r="U30" s="42">
        <f t="shared" si="42"/>
        <v>0</v>
      </c>
      <c r="V30" s="42">
        <f t="shared" si="42"/>
        <v>0</v>
      </c>
      <c r="W30" s="42">
        <f t="shared" si="42"/>
        <v>0</v>
      </c>
      <c r="X30" s="42">
        <f t="shared" si="42"/>
        <v>0</v>
      </c>
      <c r="Y30" s="42">
        <f t="shared" si="42"/>
        <v>0</v>
      </c>
      <c r="Z30" s="42">
        <f t="shared" si="42"/>
        <v>0</v>
      </c>
      <c r="AA30" s="42">
        <f t="shared" si="42"/>
        <v>0</v>
      </c>
      <c r="AB30" s="42">
        <f t="shared" si="42"/>
        <v>0</v>
      </c>
      <c r="AC30" s="42">
        <f t="shared" si="42"/>
        <v>0</v>
      </c>
      <c r="AD30" s="42">
        <f t="shared" si="42"/>
        <v>0</v>
      </c>
      <c r="AE30" s="42">
        <f t="shared" si="42"/>
        <v>0</v>
      </c>
      <c r="AF30" s="42">
        <f t="shared" si="42"/>
        <v>0</v>
      </c>
      <c r="AG30" s="42">
        <f t="shared" si="42"/>
        <v>0</v>
      </c>
      <c r="AH30" s="40">
        <f t="shared" si="42"/>
        <v>0</v>
      </c>
      <c r="AI30" s="40">
        <f t="shared" si="42"/>
        <v>0</v>
      </c>
      <c r="AJ30" s="40">
        <f t="shared" si="42"/>
        <v>0</v>
      </c>
      <c r="AK30" s="40">
        <f t="shared" si="42"/>
        <v>0</v>
      </c>
      <c r="AL30" s="40">
        <f t="shared" si="42"/>
        <v>0</v>
      </c>
      <c r="AM30" s="42">
        <f t="shared" si="42"/>
        <v>0</v>
      </c>
      <c r="AN30" s="42">
        <f t="shared" si="42"/>
        <v>0</v>
      </c>
      <c r="AO30" s="42">
        <f t="shared" si="42"/>
        <v>0</v>
      </c>
      <c r="AP30" s="42">
        <f t="shared" si="42"/>
        <v>0</v>
      </c>
      <c r="AQ30" s="42">
        <f t="shared" si="42"/>
        <v>0</v>
      </c>
      <c r="AR30" s="40">
        <f t="shared" si="42"/>
        <v>0</v>
      </c>
      <c r="AS30" s="40">
        <f t="shared" si="42"/>
        <v>0</v>
      </c>
      <c r="AT30" s="40">
        <f t="shared" si="42"/>
        <v>0</v>
      </c>
      <c r="AU30" s="40">
        <f t="shared" si="42"/>
        <v>0</v>
      </c>
      <c r="AV30" s="40">
        <f t="shared" si="42"/>
        <v>0</v>
      </c>
      <c r="AW30" s="42">
        <f t="shared" si="42"/>
        <v>0</v>
      </c>
      <c r="AX30" s="42">
        <f t="shared" si="42"/>
        <v>0</v>
      </c>
      <c r="AY30" s="42">
        <f t="shared" si="42"/>
        <v>0</v>
      </c>
      <c r="AZ30" s="42">
        <f t="shared" si="42"/>
        <v>0</v>
      </c>
      <c r="BA30" s="42">
        <f t="shared" si="42"/>
        <v>0</v>
      </c>
      <c r="BB30" s="43">
        <f t="shared" si="42"/>
        <v>0</v>
      </c>
      <c r="BC30" s="43">
        <f t="shared" si="42"/>
        <v>0</v>
      </c>
      <c r="BD30" s="43">
        <f t="shared" si="42"/>
        <v>0</v>
      </c>
      <c r="BE30" s="43">
        <f t="shared" si="42"/>
        <v>0</v>
      </c>
      <c r="BF30" s="43">
        <f t="shared" si="42"/>
        <v>0</v>
      </c>
      <c r="BG30" s="42">
        <f t="shared" si="42"/>
        <v>0</v>
      </c>
      <c r="BH30" s="42">
        <f t="shared" si="42"/>
        <v>0</v>
      </c>
      <c r="BI30" s="42">
        <f t="shared" si="42"/>
        <v>0</v>
      </c>
      <c r="BJ30" s="42">
        <f t="shared" si="42"/>
        <v>0</v>
      </c>
      <c r="BK30" s="42">
        <f t="shared" si="42"/>
        <v>0</v>
      </c>
      <c r="BL30" s="42">
        <f t="shared" si="42"/>
        <v>0</v>
      </c>
      <c r="BM30" s="42">
        <f t="shared" si="42"/>
        <v>0</v>
      </c>
      <c r="BN30" s="42">
        <f t="shared" si="42"/>
        <v>0</v>
      </c>
      <c r="BO30" s="42">
        <f t="shared" si="42"/>
        <v>0</v>
      </c>
      <c r="BP30" s="42">
        <f t="shared" si="42"/>
        <v>0</v>
      </c>
      <c r="BQ30" s="42">
        <f t="shared" si="42"/>
        <v>0</v>
      </c>
      <c r="BR30" s="42">
        <f t="shared" si="42"/>
        <v>0</v>
      </c>
      <c r="BS30" s="42">
        <f t="shared" si="42"/>
        <v>0</v>
      </c>
      <c r="BT30" s="42">
        <f t="shared" si="42"/>
        <v>0</v>
      </c>
      <c r="BU30" s="42">
        <f t="shared" si="42"/>
        <v>0</v>
      </c>
      <c r="BV30" s="43">
        <f t="shared" si="42"/>
        <v>0</v>
      </c>
      <c r="BW30" s="43">
        <f t="shared" si="42"/>
        <v>0</v>
      </c>
      <c r="BX30" s="43">
        <f t="shared" si="42"/>
        <v>0</v>
      </c>
      <c r="BY30" s="43">
        <f t="shared" si="42"/>
        <v>0</v>
      </c>
      <c r="BZ30" s="43">
        <f t="shared" si="42"/>
        <v>0</v>
      </c>
      <c r="CA30" s="43">
        <f t="shared" ref="CA30:CT30" si="43">CA31+CA32</f>
        <v>0</v>
      </c>
      <c r="CB30" s="43">
        <f t="shared" si="43"/>
        <v>0</v>
      </c>
      <c r="CC30" s="43">
        <f t="shared" si="43"/>
        <v>0</v>
      </c>
      <c r="CD30" s="43">
        <f t="shared" si="43"/>
        <v>0</v>
      </c>
      <c r="CE30" s="43">
        <f t="shared" si="43"/>
        <v>0</v>
      </c>
      <c r="CF30" s="40" t="s">
        <v>122</v>
      </c>
      <c r="CG30" s="40" t="s">
        <v>122</v>
      </c>
      <c r="CH30" s="40" t="s">
        <v>122</v>
      </c>
      <c r="CI30" s="40" t="s">
        <v>122</v>
      </c>
      <c r="CJ30" s="40" t="s">
        <v>122</v>
      </c>
      <c r="CK30" s="42">
        <f t="shared" si="43"/>
        <v>0</v>
      </c>
      <c r="CL30" s="42">
        <f t="shared" si="43"/>
        <v>0</v>
      </c>
      <c r="CM30" s="42">
        <f t="shared" si="43"/>
        <v>0</v>
      </c>
      <c r="CN30" s="42">
        <f t="shared" si="43"/>
        <v>0</v>
      </c>
      <c r="CO30" s="42">
        <f t="shared" si="43"/>
        <v>0</v>
      </c>
      <c r="CP30" s="42">
        <f t="shared" si="43"/>
        <v>0</v>
      </c>
      <c r="CQ30" s="42">
        <f t="shared" si="43"/>
        <v>0</v>
      </c>
      <c r="CR30" s="42">
        <f t="shared" si="43"/>
        <v>0</v>
      </c>
      <c r="CS30" s="42">
        <f t="shared" si="43"/>
        <v>0</v>
      </c>
      <c r="CT30" s="42">
        <f t="shared" si="43"/>
        <v>0</v>
      </c>
      <c r="CU30" s="40" t="s">
        <v>122</v>
      </c>
    </row>
    <row r="31" spans="1:99" s="44" customFormat="1" ht="47.25">
      <c r="A31" s="38" t="s">
        <v>160</v>
      </c>
      <c r="B31" s="39" t="s">
        <v>161</v>
      </c>
      <c r="C31" s="40" t="s">
        <v>120</v>
      </c>
      <c r="D31" s="40" t="s">
        <v>122</v>
      </c>
      <c r="E31" s="40" t="s">
        <v>122</v>
      </c>
      <c r="F31" s="40" t="s">
        <v>122</v>
      </c>
      <c r="G31" s="40" t="s">
        <v>122</v>
      </c>
      <c r="H31" s="41" t="s">
        <v>122</v>
      </c>
      <c r="I31" s="41" t="s">
        <v>122</v>
      </c>
      <c r="J31" s="41" t="s">
        <v>122</v>
      </c>
      <c r="K31" s="41" t="s">
        <v>122</v>
      </c>
      <c r="L31" s="41" t="s">
        <v>122</v>
      </c>
      <c r="M31" s="41" t="s">
        <v>122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v>0</v>
      </c>
      <c r="BU31" s="42">
        <v>0</v>
      </c>
      <c r="BV31" s="43">
        <v>0</v>
      </c>
      <c r="BW31" s="43">
        <v>0</v>
      </c>
      <c r="BX31" s="43">
        <v>0</v>
      </c>
      <c r="BY31" s="43">
        <v>0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0</v>
      </c>
      <c r="CF31" s="40" t="s">
        <v>122</v>
      </c>
      <c r="CG31" s="40" t="s">
        <v>122</v>
      </c>
      <c r="CH31" s="40" t="s">
        <v>122</v>
      </c>
      <c r="CI31" s="40" t="s">
        <v>122</v>
      </c>
      <c r="CJ31" s="40" t="s">
        <v>122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0" t="s">
        <v>122</v>
      </c>
    </row>
    <row r="32" spans="1:99" s="44" customFormat="1" ht="31.5">
      <c r="A32" s="38" t="s">
        <v>162</v>
      </c>
      <c r="B32" s="39" t="s">
        <v>163</v>
      </c>
      <c r="C32" s="40" t="s">
        <v>120</v>
      </c>
      <c r="D32" s="40" t="s">
        <v>122</v>
      </c>
      <c r="E32" s="40" t="s">
        <v>122</v>
      </c>
      <c r="F32" s="40" t="s">
        <v>122</v>
      </c>
      <c r="G32" s="40" t="s">
        <v>122</v>
      </c>
      <c r="H32" s="41" t="s">
        <v>122</v>
      </c>
      <c r="I32" s="41" t="s">
        <v>122</v>
      </c>
      <c r="J32" s="41" t="s">
        <v>122</v>
      </c>
      <c r="K32" s="41" t="s">
        <v>122</v>
      </c>
      <c r="L32" s="41" t="s">
        <v>122</v>
      </c>
      <c r="M32" s="41" t="s">
        <v>122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3">
        <v>0</v>
      </c>
      <c r="BC32" s="43">
        <v>0</v>
      </c>
      <c r="BD32" s="43">
        <v>0</v>
      </c>
      <c r="BE32" s="43">
        <v>0</v>
      </c>
      <c r="BF32" s="43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v>0</v>
      </c>
      <c r="BU32" s="42">
        <v>0</v>
      </c>
      <c r="BV32" s="43">
        <v>0</v>
      </c>
      <c r="BW32" s="43">
        <v>0</v>
      </c>
      <c r="BX32" s="43">
        <v>0</v>
      </c>
      <c r="BY32" s="43">
        <v>0</v>
      </c>
      <c r="BZ32" s="43">
        <v>0</v>
      </c>
      <c r="CA32" s="43">
        <v>0</v>
      </c>
      <c r="CB32" s="43">
        <v>0</v>
      </c>
      <c r="CC32" s="43">
        <v>0</v>
      </c>
      <c r="CD32" s="43">
        <v>0</v>
      </c>
      <c r="CE32" s="43">
        <v>0</v>
      </c>
      <c r="CF32" s="40" t="s">
        <v>122</v>
      </c>
      <c r="CG32" s="40" t="s">
        <v>122</v>
      </c>
      <c r="CH32" s="40" t="s">
        <v>122</v>
      </c>
      <c r="CI32" s="40" t="s">
        <v>122</v>
      </c>
      <c r="CJ32" s="40" t="s">
        <v>122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0" t="s">
        <v>122</v>
      </c>
    </row>
    <row r="33" spans="1:99" s="44" customFormat="1" ht="31.5">
      <c r="A33" s="38" t="s">
        <v>164</v>
      </c>
      <c r="B33" s="39" t="s">
        <v>165</v>
      </c>
      <c r="C33" s="40" t="s">
        <v>120</v>
      </c>
      <c r="D33" s="40" t="s">
        <v>122</v>
      </c>
      <c r="E33" s="40" t="s">
        <v>122</v>
      </c>
      <c r="F33" s="40" t="s">
        <v>122</v>
      </c>
      <c r="G33" s="40" t="s">
        <v>122</v>
      </c>
      <c r="H33" s="41" t="s">
        <v>122</v>
      </c>
      <c r="I33" s="41" t="s">
        <v>122</v>
      </c>
      <c r="J33" s="41" t="s">
        <v>122</v>
      </c>
      <c r="K33" s="41" t="s">
        <v>122</v>
      </c>
      <c r="L33" s="41" t="s">
        <v>122</v>
      </c>
      <c r="M33" s="41" t="s">
        <v>122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42">
        <v>0</v>
      </c>
      <c r="BU33" s="42">
        <v>0</v>
      </c>
      <c r="BV33" s="43">
        <v>0</v>
      </c>
      <c r="BW33" s="43">
        <v>0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0" t="s">
        <v>122</v>
      </c>
      <c r="CG33" s="40" t="s">
        <v>122</v>
      </c>
      <c r="CH33" s="40" t="s">
        <v>122</v>
      </c>
      <c r="CI33" s="40" t="s">
        <v>122</v>
      </c>
      <c r="CJ33" s="40" t="s">
        <v>122</v>
      </c>
      <c r="CK33" s="42">
        <v>0</v>
      </c>
      <c r="CL33" s="42">
        <v>0</v>
      </c>
      <c r="CM33" s="42">
        <v>0</v>
      </c>
      <c r="CN33" s="42">
        <v>0</v>
      </c>
      <c r="CO33" s="42">
        <v>0</v>
      </c>
      <c r="CP33" s="42">
        <v>0</v>
      </c>
      <c r="CQ33" s="42">
        <v>0</v>
      </c>
      <c r="CR33" s="42">
        <v>0</v>
      </c>
      <c r="CS33" s="42">
        <v>0</v>
      </c>
      <c r="CT33" s="42">
        <v>0</v>
      </c>
      <c r="CU33" s="40" t="s">
        <v>122</v>
      </c>
    </row>
    <row r="34" spans="1:99" s="44" customFormat="1" ht="31.5">
      <c r="A34" s="38" t="s">
        <v>166</v>
      </c>
      <c r="B34" s="39" t="s">
        <v>167</v>
      </c>
      <c r="C34" s="40" t="s">
        <v>120</v>
      </c>
      <c r="D34" s="40" t="s">
        <v>122</v>
      </c>
      <c r="E34" s="40" t="s">
        <v>122</v>
      </c>
      <c r="F34" s="40" t="s">
        <v>122</v>
      </c>
      <c r="G34" s="40" t="s">
        <v>122</v>
      </c>
      <c r="H34" s="41" t="s">
        <v>122</v>
      </c>
      <c r="I34" s="41" t="s">
        <v>122</v>
      </c>
      <c r="J34" s="41" t="s">
        <v>122</v>
      </c>
      <c r="K34" s="41" t="s">
        <v>122</v>
      </c>
      <c r="L34" s="41" t="s">
        <v>122</v>
      </c>
      <c r="M34" s="41" t="s">
        <v>122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v>0</v>
      </c>
      <c r="BU34" s="42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0" t="s">
        <v>122</v>
      </c>
      <c r="CG34" s="40" t="s">
        <v>122</v>
      </c>
      <c r="CH34" s="40" t="s">
        <v>122</v>
      </c>
      <c r="CI34" s="40" t="s">
        <v>122</v>
      </c>
      <c r="CJ34" s="40" t="s">
        <v>122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0" t="s">
        <v>122</v>
      </c>
    </row>
    <row r="35" spans="1:99" s="44" customFormat="1">
      <c r="A35" s="38" t="s">
        <v>168</v>
      </c>
      <c r="B35" s="39" t="s">
        <v>169</v>
      </c>
      <c r="C35" s="40" t="s">
        <v>120</v>
      </c>
      <c r="D35" s="40" t="s">
        <v>122</v>
      </c>
      <c r="E35" s="40" t="s">
        <v>122</v>
      </c>
      <c r="F35" s="40" t="s">
        <v>122</v>
      </c>
      <c r="G35" s="40" t="s">
        <v>122</v>
      </c>
      <c r="H35" s="41" t="s">
        <v>122</v>
      </c>
      <c r="I35" s="41" t="s">
        <v>122</v>
      </c>
      <c r="J35" s="41" t="s">
        <v>122</v>
      </c>
      <c r="K35" s="41" t="s">
        <v>122</v>
      </c>
      <c r="L35" s="41" t="s">
        <v>122</v>
      </c>
      <c r="M35" s="41" t="s">
        <v>122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v>0</v>
      </c>
      <c r="BU35" s="42">
        <v>0</v>
      </c>
      <c r="BV35" s="43">
        <v>0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0" t="s">
        <v>122</v>
      </c>
      <c r="CG35" s="40" t="s">
        <v>122</v>
      </c>
      <c r="CH35" s="40" t="s">
        <v>122</v>
      </c>
      <c r="CI35" s="40" t="s">
        <v>122</v>
      </c>
      <c r="CJ35" s="40" t="s">
        <v>122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0" t="s">
        <v>122</v>
      </c>
    </row>
    <row r="36" spans="1:99" s="44" customFormat="1">
      <c r="A36" s="38" t="s">
        <v>170</v>
      </c>
      <c r="B36" s="39" t="s">
        <v>171</v>
      </c>
      <c r="C36" s="40" t="s">
        <v>120</v>
      </c>
      <c r="D36" s="40" t="s">
        <v>122</v>
      </c>
      <c r="E36" s="40" t="s">
        <v>122</v>
      </c>
      <c r="F36" s="40" t="s">
        <v>122</v>
      </c>
      <c r="G36" s="40" t="s">
        <v>122</v>
      </c>
      <c r="H36" s="41" t="s">
        <v>122</v>
      </c>
      <c r="I36" s="41" t="s">
        <v>122</v>
      </c>
      <c r="J36" s="41" t="s">
        <v>122</v>
      </c>
      <c r="K36" s="41" t="s">
        <v>122</v>
      </c>
      <c r="L36" s="41" t="s">
        <v>122</v>
      </c>
      <c r="M36" s="41" t="s">
        <v>122</v>
      </c>
      <c r="N36" s="42">
        <f>N37+N38+N39+N40</f>
        <v>0</v>
      </c>
      <c r="O36" s="42">
        <f t="shared" ref="O36:BZ36" si="44">O37+O38+O39+O40</f>
        <v>37.313644754547312</v>
      </c>
      <c r="P36" s="42">
        <f t="shared" si="44"/>
        <v>91.670368753816291</v>
      </c>
      <c r="Q36" s="42">
        <f t="shared" si="44"/>
        <v>18.307255849741992</v>
      </c>
      <c r="R36" s="42">
        <f t="shared" si="44"/>
        <v>86.756640753816299</v>
      </c>
      <c r="S36" s="42">
        <f t="shared" si="44"/>
        <v>19.006388904805316</v>
      </c>
      <c r="T36" s="42">
        <f t="shared" si="44"/>
        <v>0</v>
      </c>
      <c r="U36" s="42">
        <f t="shared" si="44"/>
        <v>0</v>
      </c>
      <c r="V36" s="42">
        <f t="shared" si="44"/>
        <v>0</v>
      </c>
      <c r="W36" s="42">
        <f t="shared" si="44"/>
        <v>19.006388904805316</v>
      </c>
      <c r="X36" s="42">
        <f t="shared" si="44"/>
        <v>4.9137279999999999</v>
      </c>
      <c r="Y36" s="42">
        <f t="shared" si="44"/>
        <v>0</v>
      </c>
      <c r="Z36" s="42">
        <f t="shared" si="44"/>
        <v>0</v>
      </c>
      <c r="AA36" s="42">
        <f t="shared" si="44"/>
        <v>0</v>
      </c>
      <c r="AB36" s="42">
        <f t="shared" si="44"/>
        <v>4.9137279999999999</v>
      </c>
      <c r="AC36" s="42">
        <f t="shared" si="44"/>
        <v>4.0998312646511899</v>
      </c>
      <c r="AD36" s="42">
        <f t="shared" si="44"/>
        <v>0</v>
      </c>
      <c r="AE36" s="42">
        <f t="shared" si="44"/>
        <v>0</v>
      </c>
      <c r="AF36" s="42">
        <f t="shared" si="44"/>
        <v>0</v>
      </c>
      <c r="AG36" s="42">
        <f t="shared" si="44"/>
        <v>4.0998312646511899</v>
      </c>
      <c r="AH36" s="40">
        <f t="shared" si="44"/>
        <v>73.605764690000001</v>
      </c>
      <c r="AI36" s="40">
        <f t="shared" si="44"/>
        <v>0</v>
      </c>
      <c r="AJ36" s="40">
        <f t="shared" si="44"/>
        <v>0</v>
      </c>
      <c r="AK36" s="40">
        <f t="shared" si="44"/>
        <v>0</v>
      </c>
      <c r="AL36" s="43">
        <f t="shared" si="44"/>
        <v>73.605764690000001</v>
      </c>
      <c r="AM36" s="42">
        <f t="shared" si="44"/>
        <v>3.6833671617563279</v>
      </c>
      <c r="AN36" s="42">
        <f t="shared" si="44"/>
        <v>0</v>
      </c>
      <c r="AO36" s="42">
        <f t="shared" si="44"/>
        <v>0</v>
      </c>
      <c r="AP36" s="42">
        <f t="shared" si="44"/>
        <v>0</v>
      </c>
      <c r="AQ36" s="42">
        <f t="shared" si="44"/>
        <v>3.6833671617563279</v>
      </c>
      <c r="AR36" s="43">
        <f t="shared" si="44"/>
        <v>3.4585367855999998</v>
      </c>
      <c r="AS36" s="40">
        <f t="shared" si="44"/>
        <v>0</v>
      </c>
      <c r="AT36" s="40">
        <f t="shared" si="44"/>
        <v>0</v>
      </c>
      <c r="AU36" s="40">
        <f t="shared" si="44"/>
        <v>0</v>
      </c>
      <c r="AV36" s="43">
        <f t="shared" si="44"/>
        <v>3.4585367855999998</v>
      </c>
      <c r="AW36" s="42">
        <f t="shared" si="44"/>
        <v>3.3574044406777044</v>
      </c>
      <c r="AX36" s="42">
        <f t="shared" si="44"/>
        <v>0</v>
      </c>
      <c r="AY36" s="42">
        <f t="shared" si="44"/>
        <v>0</v>
      </c>
      <c r="AZ36" s="42">
        <f t="shared" si="44"/>
        <v>0</v>
      </c>
      <c r="BA36" s="42">
        <f t="shared" si="44"/>
        <v>3.3574044406777044</v>
      </c>
      <c r="BB36" s="43">
        <f t="shared" si="44"/>
        <v>3.1018652074295687</v>
      </c>
      <c r="BC36" s="43">
        <f t="shared" si="44"/>
        <v>0</v>
      </c>
      <c r="BD36" s="43">
        <f t="shared" si="44"/>
        <v>0</v>
      </c>
      <c r="BE36" s="43">
        <f t="shared" si="44"/>
        <v>2.2283024841062087</v>
      </c>
      <c r="BF36" s="43">
        <f t="shared" si="44"/>
        <v>0.87356272332336005</v>
      </c>
      <c r="BG36" s="42">
        <f t="shared" si="44"/>
        <v>3.5058318660896033</v>
      </c>
      <c r="BH36" s="42">
        <f t="shared" si="44"/>
        <v>0</v>
      </c>
      <c r="BI36" s="42">
        <f t="shared" si="44"/>
        <v>0</v>
      </c>
      <c r="BJ36" s="42">
        <f t="shared" si="44"/>
        <v>0</v>
      </c>
      <c r="BK36" s="42">
        <f t="shared" si="44"/>
        <v>3.5058318660896033</v>
      </c>
      <c r="BL36" s="42">
        <f t="shared" si="44"/>
        <v>3.22904168093421</v>
      </c>
      <c r="BM36" s="42">
        <f t="shared" si="44"/>
        <v>0</v>
      </c>
      <c r="BN36" s="42">
        <f t="shared" si="44"/>
        <v>0</v>
      </c>
      <c r="BO36" s="42">
        <f t="shared" si="44"/>
        <v>0.48781439683473099</v>
      </c>
      <c r="BP36" s="42">
        <f t="shared" si="44"/>
        <v>2.7412272840994789</v>
      </c>
      <c r="BQ36" s="42">
        <f t="shared" si="44"/>
        <v>3.6608211165671647</v>
      </c>
      <c r="BR36" s="42">
        <f t="shared" si="44"/>
        <v>0</v>
      </c>
      <c r="BS36" s="42">
        <f t="shared" si="44"/>
        <v>0</v>
      </c>
      <c r="BT36" s="42">
        <f t="shared" si="44"/>
        <v>0</v>
      </c>
      <c r="BU36" s="42">
        <f t="shared" si="44"/>
        <v>3.6608211165671647</v>
      </c>
      <c r="BV36" s="43">
        <f t="shared" si="44"/>
        <v>3.36143238985251</v>
      </c>
      <c r="BW36" s="43">
        <f t="shared" si="44"/>
        <v>0</v>
      </c>
      <c r="BX36" s="43">
        <f t="shared" si="44"/>
        <v>0</v>
      </c>
      <c r="BY36" s="43">
        <f t="shared" si="44"/>
        <v>0</v>
      </c>
      <c r="BZ36" s="43">
        <f t="shared" si="44"/>
        <v>3.36143238985251</v>
      </c>
      <c r="CA36" s="43">
        <f t="shared" ref="CA36:CT36" si="45">CA37+CA38+CA39+CA40</f>
        <v>0</v>
      </c>
      <c r="CB36" s="43">
        <f t="shared" si="45"/>
        <v>0</v>
      </c>
      <c r="CC36" s="43">
        <f t="shared" si="45"/>
        <v>0</v>
      </c>
      <c r="CD36" s="43">
        <f t="shared" si="45"/>
        <v>0</v>
      </c>
      <c r="CE36" s="43">
        <f t="shared" si="45"/>
        <v>0</v>
      </c>
      <c r="CF36" s="40" t="s">
        <v>122</v>
      </c>
      <c r="CG36" s="40" t="s">
        <v>122</v>
      </c>
      <c r="CH36" s="40" t="s">
        <v>122</v>
      </c>
      <c r="CI36" s="40" t="s">
        <v>122</v>
      </c>
      <c r="CJ36" s="40" t="s">
        <v>122</v>
      </c>
      <c r="CK36" s="42">
        <f t="shared" si="45"/>
        <v>18.307255849741992</v>
      </c>
      <c r="CL36" s="42">
        <f t="shared" si="45"/>
        <v>0</v>
      </c>
      <c r="CM36" s="42">
        <f t="shared" si="45"/>
        <v>0</v>
      </c>
      <c r="CN36" s="42">
        <f t="shared" si="45"/>
        <v>0</v>
      </c>
      <c r="CO36" s="42">
        <f t="shared" si="45"/>
        <v>18.307255849741992</v>
      </c>
      <c r="CP36" s="42">
        <f t="shared" si="45"/>
        <v>86.756640753816299</v>
      </c>
      <c r="CQ36" s="42">
        <f t="shared" si="45"/>
        <v>0</v>
      </c>
      <c r="CR36" s="42">
        <f t="shared" si="45"/>
        <v>0</v>
      </c>
      <c r="CS36" s="42">
        <f t="shared" si="45"/>
        <v>2.7161168809409397</v>
      </c>
      <c r="CT36" s="42">
        <f t="shared" si="45"/>
        <v>84.040523872875355</v>
      </c>
      <c r="CU36" s="40" t="s">
        <v>122</v>
      </c>
    </row>
    <row r="37" spans="1:99" s="44" customFormat="1" ht="31.5">
      <c r="A37" s="38" t="s">
        <v>172</v>
      </c>
      <c r="B37" s="39" t="s">
        <v>173</v>
      </c>
      <c r="C37" s="40" t="s">
        <v>120</v>
      </c>
      <c r="D37" s="40" t="s">
        <v>122</v>
      </c>
      <c r="E37" s="40" t="s">
        <v>122</v>
      </c>
      <c r="F37" s="40" t="s">
        <v>122</v>
      </c>
      <c r="G37" s="40" t="s">
        <v>122</v>
      </c>
      <c r="H37" s="41" t="s">
        <v>122</v>
      </c>
      <c r="I37" s="41" t="s">
        <v>122</v>
      </c>
      <c r="J37" s="41" t="s">
        <v>122</v>
      </c>
      <c r="K37" s="41" t="s">
        <v>122</v>
      </c>
      <c r="L37" s="41" t="s">
        <v>122</v>
      </c>
      <c r="M37" s="41" t="s">
        <v>122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v>0</v>
      </c>
      <c r="BU37" s="42">
        <v>0</v>
      </c>
      <c r="BV37" s="43">
        <v>0</v>
      </c>
      <c r="BW37" s="43">
        <v>0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0" t="s">
        <v>122</v>
      </c>
      <c r="CG37" s="40" t="s">
        <v>122</v>
      </c>
      <c r="CH37" s="40" t="s">
        <v>122</v>
      </c>
      <c r="CI37" s="40" t="s">
        <v>122</v>
      </c>
      <c r="CJ37" s="40" t="s">
        <v>122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0" t="s">
        <v>122</v>
      </c>
    </row>
    <row r="38" spans="1:99" s="44" customFormat="1" ht="31.5">
      <c r="A38" s="38" t="s">
        <v>174</v>
      </c>
      <c r="B38" s="39" t="s">
        <v>175</v>
      </c>
      <c r="C38" s="40" t="s">
        <v>120</v>
      </c>
      <c r="D38" s="40" t="s">
        <v>122</v>
      </c>
      <c r="E38" s="40" t="s">
        <v>122</v>
      </c>
      <c r="F38" s="40" t="s">
        <v>122</v>
      </c>
      <c r="G38" s="40" t="s">
        <v>122</v>
      </c>
      <c r="H38" s="41" t="s">
        <v>122</v>
      </c>
      <c r="I38" s="41" t="s">
        <v>122</v>
      </c>
      <c r="J38" s="41" t="s">
        <v>122</v>
      </c>
      <c r="K38" s="41" t="s">
        <v>122</v>
      </c>
      <c r="L38" s="41" t="s">
        <v>122</v>
      </c>
      <c r="M38" s="41" t="s">
        <v>122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v>0</v>
      </c>
      <c r="BU38" s="42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0" t="s">
        <v>122</v>
      </c>
      <c r="CG38" s="40" t="s">
        <v>122</v>
      </c>
      <c r="CH38" s="40" t="s">
        <v>122</v>
      </c>
      <c r="CI38" s="40" t="s">
        <v>122</v>
      </c>
      <c r="CJ38" s="40" t="s">
        <v>122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0" t="s">
        <v>122</v>
      </c>
    </row>
    <row r="39" spans="1:99" s="44" customFormat="1" ht="31.5">
      <c r="A39" s="38" t="s">
        <v>176</v>
      </c>
      <c r="B39" s="39" t="s">
        <v>177</v>
      </c>
      <c r="C39" s="40" t="s">
        <v>120</v>
      </c>
      <c r="D39" s="40" t="s">
        <v>122</v>
      </c>
      <c r="E39" s="40" t="s">
        <v>122</v>
      </c>
      <c r="F39" s="40" t="s">
        <v>122</v>
      </c>
      <c r="G39" s="40" t="s">
        <v>122</v>
      </c>
      <c r="H39" s="41" t="s">
        <v>122</v>
      </c>
      <c r="I39" s="41" t="s">
        <v>122</v>
      </c>
      <c r="J39" s="41" t="s">
        <v>122</v>
      </c>
      <c r="K39" s="41" t="s">
        <v>122</v>
      </c>
      <c r="L39" s="41" t="s">
        <v>122</v>
      </c>
      <c r="M39" s="41" t="s">
        <v>122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  <c r="BV39" s="43">
        <v>0</v>
      </c>
      <c r="BW39" s="43">
        <v>0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0" t="s">
        <v>122</v>
      </c>
      <c r="CG39" s="40" t="s">
        <v>122</v>
      </c>
      <c r="CH39" s="40" t="s">
        <v>122</v>
      </c>
      <c r="CI39" s="40" t="s">
        <v>122</v>
      </c>
      <c r="CJ39" s="40" t="s">
        <v>122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0" t="s">
        <v>122</v>
      </c>
    </row>
    <row r="40" spans="1:99" s="44" customFormat="1" ht="31.5">
      <c r="A40" s="38" t="s">
        <v>178</v>
      </c>
      <c r="B40" s="39" t="s">
        <v>179</v>
      </c>
      <c r="C40" s="40" t="s">
        <v>120</v>
      </c>
      <c r="D40" s="40" t="s">
        <v>122</v>
      </c>
      <c r="E40" s="40" t="s">
        <v>122</v>
      </c>
      <c r="F40" s="40" t="s">
        <v>122</v>
      </c>
      <c r="G40" s="40" t="s">
        <v>122</v>
      </c>
      <c r="H40" s="41" t="s">
        <v>122</v>
      </c>
      <c r="I40" s="41" t="s">
        <v>122</v>
      </c>
      <c r="J40" s="41" t="s">
        <v>122</v>
      </c>
      <c r="K40" s="41" t="s">
        <v>122</v>
      </c>
      <c r="L40" s="41" t="s">
        <v>122</v>
      </c>
      <c r="M40" s="41" t="s">
        <v>122</v>
      </c>
      <c r="N40" s="42">
        <f>N41+N42</f>
        <v>0</v>
      </c>
      <c r="O40" s="42">
        <f t="shared" ref="O40:BZ40" si="46">O41+O42</f>
        <v>37.313644754547312</v>
      </c>
      <c r="P40" s="42">
        <f t="shared" si="46"/>
        <v>91.670368753816291</v>
      </c>
      <c r="Q40" s="42">
        <f t="shared" si="46"/>
        <v>18.307255849741992</v>
      </c>
      <c r="R40" s="42">
        <f t="shared" si="46"/>
        <v>86.756640753816299</v>
      </c>
      <c r="S40" s="42">
        <f t="shared" si="46"/>
        <v>19.006388904805316</v>
      </c>
      <c r="T40" s="42">
        <f t="shared" si="46"/>
        <v>0</v>
      </c>
      <c r="U40" s="42">
        <f t="shared" si="46"/>
        <v>0</v>
      </c>
      <c r="V40" s="42">
        <f t="shared" si="46"/>
        <v>0</v>
      </c>
      <c r="W40" s="42">
        <f t="shared" si="46"/>
        <v>19.006388904805316</v>
      </c>
      <c r="X40" s="42">
        <f t="shared" si="46"/>
        <v>4.9137279999999999</v>
      </c>
      <c r="Y40" s="42">
        <f t="shared" si="46"/>
        <v>0</v>
      </c>
      <c r="Z40" s="42">
        <f t="shared" si="46"/>
        <v>0</v>
      </c>
      <c r="AA40" s="42">
        <f t="shared" si="46"/>
        <v>0</v>
      </c>
      <c r="AB40" s="42">
        <f t="shared" si="46"/>
        <v>4.9137279999999999</v>
      </c>
      <c r="AC40" s="42">
        <f t="shared" si="46"/>
        <v>4.0998312646511899</v>
      </c>
      <c r="AD40" s="42">
        <f t="shared" si="46"/>
        <v>0</v>
      </c>
      <c r="AE40" s="42">
        <f t="shared" si="46"/>
        <v>0</v>
      </c>
      <c r="AF40" s="42">
        <f t="shared" si="46"/>
        <v>0</v>
      </c>
      <c r="AG40" s="42">
        <f t="shared" si="46"/>
        <v>4.0998312646511899</v>
      </c>
      <c r="AH40" s="43">
        <f t="shared" si="46"/>
        <v>73.605764690000001</v>
      </c>
      <c r="AI40" s="40">
        <f t="shared" si="46"/>
        <v>0</v>
      </c>
      <c r="AJ40" s="40">
        <f t="shared" si="46"/>
        <v>0</v>
      </c>
      <c r="AK40" s="40">
        <f t="shared" si="46"/>
        <v>0</v>
      </c>
      <c r="AL40" s="43">
        <f t="shared" si="46"/>
        <v>73.605764690000001</v>
      </c>
      <c r="AM40" s="42">
        <f t="shared" si="46"/>
        <v>3.6833671617563279</v>
      </c>
      <c r="AN40" s="42">
        <f t="shared" si="46"/>
        <v>0</v>
      </c>
      <c r="AO40" s="42">
        <f t="shared" si="46"/>
        <v>0</v>
      </c>
      <c r="AP40" s="42">
        <f t="shared" si="46"/>
        <v>0</v>
      </c>
      <c r="AQ40" s="42">
        <f t="shared" si="46"/>
        <v>3.6833671617563279</v>
      </c>
      <c r="AR40" s="40">
        <f t="shared" si="46"/>
        <v>3.4585367855999998</v>
      </c>
      <c r="AS40" s="40">
        <f t="shared" si="46"/>
        <v>0</v>
      </c>
      <c r="AT40" s="40">
        <f t="shared" si="46"/>
        <v>0</v>
      </c>
      <c r="AU40" s="40">
        <f t="shared" si="46"/>
        <v>0</v>
      </c>
      <c r="AV40" s="43">
        <f t="shared" si="46"/>
        <v>3.4585367855999998</v>
      </c>
      <c r="AW40" s="42">
        <f t="shared" si="46"/>
        <v>3.3574044406777044</v>
      </c>
      <c r="AX40" s="42">
        <f t="shared" si="46"/>
        <v>0</v>
      </c>
      <c r="AY40" s="42">
        <f t="shared" si="46"/>
        <v>0</v>
      </c>
      <c r="AZ40" s="42">
        <f t="shared" si="46"/>
        <v>0</v>
      </c>
      <c r="BA40" s="42">
        <f t="shared" si="46"/>
        <v>3.3574044406777044</v>
      </c>
      <c r="BB40" s="43">
        <f t="shared" si="46"/>
        <v>3.1018652074295687</v>
      </c>
      <c r="BC40" s="43">
        <f t="shared" si="46"/>
        <v>0</v>
      </c>
      <c r="BD40" s="43">
        <f t="shared" si="46"/>
        <v>0</v>
      </c>
      <c r="BE40" s="43">
        <f t="shared" si="46"/>
        <v>2.2283024841062087</v>
      </c>
      <c r="BF40" s="43">
        <f t="shared" si="46"/>
        <v>0.87356272332336005</v>
      </c>
      <c r="BG40" s="42">
        <f t="shared" si="46"/>
        <v>3.5058318660896033</v>
      </c>
      <c r="BH40" s="42">
        <f t="shared" si="46"/>
        <v>0</v>
      </c>
      <c r="BI40" s="42">
        <f t="shared" si="46"/>
        <v>0</v>
      </c>
      <c r="BJ40" s="42">
        <f t="shared" si="46"/>
        <v>0</v>
      </c>
      <c r="BK40" s="42">
        <f t="shared" si="46"/>
        <v>3.5058318660896033</v>
      </c>
      <c r="BL40" s="42">
        <f t="shared" si="46"/>
        <v>3.22904168093421</v>
      </c>
      <c r="BM40" s="42">
        <f t="shared" si="46"/>
        <v>0</v>
      </c>
      <c r="BN40" s="42">
        <f t="shared" si="46"/>
        <v>0</v>
      </c>
      <c r="BO40" s="42">
        <f t="shared" si="46"/>
        <v>0.48781439683473099</v>
      </c>
      <c r="BP40" s="42">
        <f t="shared" si="46"/>
        <v>2.7412272840994789</v>
      </c>
      <c r="BQ40" s="42">
        <f t="shared" si="46"/>
        <v>3.6608211165671647</v>
      </c>
      <c r="BR40" s="42">
        <f t="shared" si="46"/>
        <v>0</v>
      </c>
      <c r="BS40" s="42">
        <f t="shared" si="46"/>
        <v>0</v>
      </c>
      <c r="BT40" s="42">
        <f t="shared" si="46"/>
        <v>0</v>
      </c>
      <c r="BU40" s="42">
        <f t="shared" si="46"/>
        <v>3.6608211165671647</v>
      </c>
      <c r="BV40" s="43">
        <f t="shared" si="46"/>
        <v>3.36143238985251</v>
      </c>
      <c r="BW40" s="43">
        <f t="shared" si="46"/>
        <v>0</v>
      </c>
      <c r="BX40" s="43">
        <f t="shared" si="46"/>
        <v>0</v>
      </c>
      <c r="BY40" s="43">
        <f t="shared" si="46"/>
        <v>0</v>
      </c>
      <c r="BZ40" s="43">
        <f t="shared" si="46"/>
        <v>3.36143238985251</v>
      </c>
      <c r="CA40" s="43">
        <f t="shared" ref="CA40:CT40" si="47">CA41+CA42</f>
        <v>0</v>
      </c>
      <c r="CB40" s="43">
        <f t="shared" si="47"/>
        <v>0</v>
      </c>
      <c r="CC40" s="43">
        <f t="shared" si="47"/>
        <v>0</v>
      </c>
      <c r="CD40" s="43">
        <f t="shared" si="47"/>
        <v>0</v>
      </c>
      <c r="CE40" s="43">
        <f t="shared" si="47"/>
        <v>0</v>
      </c>
      <c r="CF40" s="40" t="s">
        <v>122</v>
      </c>
      <c r="CG40" s="40" t="s">
        <v>122</v>
      </c>
      <c r="CH40" s="40" t="s">
        <v>122</v>
      </c>
      <c r="CI40" s="40" t="s">
        <v>122</v>
      </c>
      <c r="CJ40" s="40" t="s">
        <v>122</v>
      </c>
      <c r="CK40" s="42">
        <f t="shared" si="47"/>
        <v>18.307255849741992</v>
      </c>
      <c r="CL40" s="42">
        <f t="shared" si="47"/>
        <v>0</v>
      </c>
      <c r="CM40" s="42">
        <f t="shared" si="47"/>
        <v>0</v>
      </c>
      <c r="CN40" s="42">
        <f t="shared" si="47"/>
        <v>0</v>
      </c>
      <c r="CO40" s="42">
        <f t="shared" si="47"/>
        <v>18.307255849741992</v>
      </c>
      <c r="CP40" s="42">
        <f t="shared" si="47"/>
        <v>86.756640753816299</v>
      </c>
      <c r="CQ40" s="42">
        <f t="shared" si="47"/>
        <v>0</v>
      </c>
      <c r="CR40" s="42">
        <f t="shared" si="47"/>
        <v>0</v>
      </c>
      <c r="CS40" s="42">
        <f t="shared" si="47"/>
        <v>2.7161168809409397</v>
      </c>
      <c r="CT40" s="42">
        <f t="shared" si="47"/>
        <v>84.040523872875355</v>
      </c>
      <c r="CU40" s="40" t="s">
        <v>122</v>
      </c>
    </row>
    <row r="41" spans="1:99" s="44" customFormat="1" ht="31.5">
      <c r="A41" s="38" t="s">
        <v>180</v>
      </c>
      <c r="B41" s="39" t="s">
        <v>181</v>
      </c>
      <c r="C41" s="40" t="s">
        <v>120</v>
      </c>
      <c r="D41" s="40" t="s">
        <v>122</v>
      </c>
      <c r="E41" s="40" t="s">
        <v>122</v>
      </c>
      <c r="F41" s="40" t="s">
        <v>122</v>
      </c>
      <c r="G41" s="40" t="s">
        <v>122</v>
      </c>
      <c r="H41" s="41" t="s">
        <v>122</v>
      </c>
      <c r="I41" s="41" t="s">
        <v>122</v>
      </c>
      <c r="J41" s="41" t="s">
        <v>122</v>
      </c>
      <c r="K41" s="41" t="s">
        <v>122</v>
      </c>
      <c r="L41" s="41" t="s">
        <v>122</v>
      </c>
      <c r="M41" s="41" t="s">
        <v>122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3">
        <v>0</v>
      </c>
      <c r="BC41" s="43">
        <v>0</v>
      </c>
      <c r="BD41" s="43">
        <v>0</v>
      </c>
      <c r="BE41" s="43">
        <v>0</v>
      </c>
      <c r="BF41" s="43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3">
        <v>0</v>
      </c>
      <c r="BW41" s="43">
        <v>0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0" t="s">
        <v>122</v>
      </c>
      <c r="CG41" s="40" t="s">
        <v>122</v>
      </c>
      <c r="CH41" s="40" t="s">
        <v>122</v>
      </c>
      <c r="CI41" s="40" t="s">
        <v>122</v>
      </c>
      <c r="CJ41" s="40" t="s">
        <v>122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0" t="s">
        <v>122</v>
      </c>
    </row>
    <row r="42" spans="1:99" s="44" customFormat="1" ht="31.5">
      <c r="A42" s="38" t="s">
        <v>182</v>
      </c>
      <c r="B42" s="39" t="s">
        <v>183</v>
      </c>
      <c r="C42" s="40" t="s">
        <v>120</v>
      </c>
      <c r="D42" s="57" t="s">
        <v>184</v>
      </c>
      <c r="E42" s="57">
        <v>2024</v>
      </c>
      <c r="F42" s="57">
        <v>2025</v>
      </c>
      <c r="G42" s="57">
        <v>2030</v>
      </c>
      <c r="H42" s="41" t="s">
        <v>122</v>
      </c>
      <c r="I42" s="41" t="s">
        <v>122</v>
      </c>
      <c r="J42" s="41" t="s">
        <v>122</v>
      </c>
      <c r="K42" s="41" t="s">
        <v>122</v>
      </c>
      <c r="L42" s="41" t="s">
        <v>122</v>
      </c>
      <c r="M42" s="41" t="s">
        <v>122</v>
      </c>
      <c r="N42" s="42">
        <f>SUM(N43:N50)</f>
        <v>0</v>
      </c>
      <c r="O42" s="42">
        <f t="shared" ref="O42:BZ42" si="48">SUM(O43:O50)</f>
        <v>37.313644754547312</v>
      </c>
      <c r="P42" s="42">
        <f t="shared" si="48"/>
        <v>91.670368753816291</v>
      </c>
      <c r="Q42" s="42">
        <f t="shared" si="48"/>
        <v>18.307255849741992</v>
      </c>
      <c r="R42" s="42">
        <f t="shared" si="48"/>
        <v>86.756640753816299</v>
      </c>
      <c r="S42" s="42">
        <f t="shared" si="48"/>
        <v>19.006388904805316</v>
      </c>
      <c r="T42" s="42">
        <f t="shared" si="48"/>
        <v>0</v>
      </c>
      <c r="U42" s="42">
        <f t="shared" si="48"/>
        <v>0</v>
      </c>
      <c r="V42" s="42">
        <f t="shared" si="48"/>
        <v>0</v>
      </c>
      <c r="W42" s="42">
        <f t="shared" si="48"/>
        <v>19.006388904805316</v>
      </c>
      <c r="X42" s="42">
        <f t="shared" si="48"/>
        <v>4.9137279999999999</v>
      </c>
      <c r="Y42" s="42">
        <f t="shared" si="48"/>
        <v>0</v>
      </c>
      <c r="Z42" s="42">
        <f t="shared" si="48"/>
        <v>0</v>
      </c>
      <c r="AA42" s="42">
        <f t="shared" si="48"/>
        <v>0</v>
      </c>
      <c r="AB42" s="42">
        <f t="shared" si="48"/>
        <v>4.9137279999999999</v>
      </c>
      <c r="AC42" s="42">
        <f t="shared" si="48"/>
        <v>4.0998312646511899</v>
      </c>
      <c r="AD42" s="42">
        <f t="shared" si="48"/>
        <v>0</v>
      </c>
      <c r="AE42" s="42">
        <f t="shared" si="48"/>
        <v>0</v>
      </c>
      <c r="AF42" s="42">
        <f t="shared" si="48"/>
        <v>0</v>
      </c>
      <c r="AG42" s="42">
        <f t="shared" si="48"/>
        <v>4.0998312646511899</v>
      </c>
      <c r="AH42" s="43">
        <f t="shared" si="48"/>
        <v>73.605764690000001</v>
      </c>
      <c r="AI42" s="40">
        <f t="shared" si="48"/>
        <v>0</v>
      </c>
      <c r="AJ42" s="40">
        <f t="shared" si="48"/>
        <v>0</v>
      </c>
      <c r="AK42" s="40">
        <f t="shared" si="48"/>
        <v>0</v>
      </c>
      <c r="AL42" s="43">
        <f t="shared" si="48"/>
        <v>73.605764690000001</v>
      </c>
      <c r="AM42" s="42">
        <f t="shared" si="48"/>
        <v>3.6833671617563279</v>
      </c>
      <c r="AN42" s="42">
        <f t="shared" si="48"/>
        <v>0</v>
      </c>
      <c r="AO42" s="42">
        <f t="shared" si="48"/>
        <v>0</v>
      </c>
      <c r="AP42" s="42">
        <f t="shared" si="48"/>
        <v>0</v>
      </c>
      <c r="AQ42" s="42">
        <f t="shared" si="48"/>
        <v>3.6833671617563279</v>
      </c>
      <c r="AR42" s="43">
        <f t="shared" si="48"/>
        <v>3.4585367855999998</v>
      </c>
      <c r="AS42" s="43">
        <f t="shared" si="48"/>
        <v>0</v>
      </c>
      <c r="AT42" s="43">
        <f t="shared" si="48"/>
        <v>0</v>
      </c>
      <c r="AU42" s="43">
        <f t="shared" si="48"/>
        <v>0</v>
      </c>
      <c r="AV42" s="43">
        <f t="shared" si="48"/>
        <v>3.4585367855999998</v>
      </c>
      <c r="AW42" s="42">
        <f t="shared" si="48"/>
        <v>3.3574044406777044</v>
      </c>
      <c r="AX42" s="42">
        <f t="shared" si="48"/>
        <v>0</v>
      </c>
      <c r="AY42" s="42">
        <f t="shared" si="48"/>
        <v>0</v>
      </c>
      <c r="AZ42" s="42">
        <f t="shared" si="48"/>
        <v>0</v>
      </c>
      <c r="BA42" s="42">
        <f t="shared" si="48"/>
        <v>3.3574044406777044</v>
      </c>
      <c r="BB42" s="43">
        <f t="shared" si="48"/>
        <v>3.1018652074295687</v>
      </c>
      <c r="BC42" s="43">
        <f t="shared" si="48"/>
        <v>0</v>
      </c>
      <c r="BD42" s="43">
        <f t="shared" si="48"/>
        <v>0</v>
      </c>
      <c r="BE42" s="43">
        <f t="shared" si="48"/>
        <v>2.2283024841062087</v>
      </c>
      <c r="BF42" s="43">
        <f t="shared" si="48"/>
        <v>0.87356272332336005</v>
      </c>
      <c r="BG42" s="42">
        <f t="shared" si="48"/>
        <v>3.5058318660896033</v>
      </c>
      <c r="BH42" s="42">
        <f t="shared" si="48"/>
        <v>0</v>
      </c>
      <c r="BI42" s="42">
        <f t="shared" si="48"/>
        <v>0</v>
      </c>
      <c r="BJ42" s="42">
        <f t="shared" si="48"/>
        <v>0</v>
      </c>
      <c r="BK42" s="42">
        <f t="shared" si="48"/>
        <v>3.5058318660896033</v>
      </c>
      <c r="BL42" s="42">
        <f t="shared" si="48"/>
        <v>3.22904168093421</v>
      </c>
      <c r="BM42" s="42">
        <f t="shared" si="48"/>
        <v>0</v>
      </c>
      <c r="BN42" s="42">
        <f t="shared" si="48"/>
        <v>0</v>
      </c>
      <c r="BO42" s="42">
        <f t="shared" si="48"/>
        <v>0.48781439683473099</v>
      </c>
      <c r="BP42" s="42">
        <f t="shared" si="48"/>
        <v>2.7412272840994789</v>
      </c>
      <c r="BQ42" s="42">
        <f t="shared" si="48"/>
        <v>3.6608211165671647</v>
      </c>
      <c r="BR42" s="42">
        <f t="shared" si="48"/>
        <v>0</v>
      </c>
      <c r="BS42" s="42">
        <f t="shared" si="48"/>
        <v>0</v>
      </c>
      <c r="BT42" s="42">
        <f t="shared" si="48"/>
        <v>0</v>
      </c>
      <c r="BU42" s="42">
        <f t="shared" si="48"/>
        <v>3.6608211165671647</v>
      </c>
      <c r="BV42" s="43">
        <f t="shared" si="48"/>
        <v>3.36143238985251</v>
      </c>
      <c r="BW42" s="43">
        <f t="shared" si="48"/>
        <v>0</v>
      </c>
      <c r="BX42" s="43">
        <f t="shared" si="48"/>
        <v>0</v>
      </c>
      <c r="BY42" s="43">
        <f t="shared" si="48"/>
        <v>0</v>
      </c>
      <c r="BZ42" s="43">
        <f t="shared" si="48"/>
        <v>3.36143238985251</v>
      </c>
      <c r="CA42" s="43">
        <f t="shared" ref="CA42:CT42" si="49">SUM(CA43:CA50)</f>
        <v>0</v>
      </c>
      <c r="CB42" s="43">
        <f t="shared" si="49"/>
        <v>0</v>
      </c>
      <c r="CC42" s="43">
        <f t="shared" si="49"/>
        <v>0</v>
      </c>
      <c r="CD42" s="43">
        <f t="shared" si="49"/>
        <v>0</v>
      </c>
      <c r="CE42" s="43">
        <f t="shared" si="49"/>
        <v>0</v>
      </c>
      <c r="CF42" s="40" t="s">
        <v>122</v>
      </c>
      <c r="CG42" s="40" t="s">
        <v>122</v>
      </c>
      <c r="CH42" s="40" t="s">
        <v>122</v>
      </c>
      <c r="CI42" s="40" t="s">
        <v>122</v>
      </c>
      <c r="CJ42" s="40" t="s">
        <v>122</v>
      </c>
      <c r="CK42" s="42">
        <f t="shared" si="49"/>
        <v>18.307255849741992</v>
      </c>
      <c r="CL42" s="42">
        <f t="shared" si="49"/>
        <v>0</v>
      </c>
      <c r="CM42" s="42">
        <f t="shared" si="49"/>
        <v>0</v>
      </c>
      <c r="CN42" s="42">
        <f t="shared" si="49"/>
        <v>0</v>
      </c>
      <c r="CO42" s="42">
        <f t="shared" si="49"/>
        <v>18.307255849741992</v>
      </c>
      <c r="CP42" s="42">
        <f t="shared" si="49"/>
        <v>86.756640753816299</v>
      </c>
      <c r="CQ42" s="42">
        <f t="shared" si="49"/>
        <v>0</v>
      </c>
      <c r="CR42" s="42">
        <f t="shared" si="49"/>
        <v>0</v>
      </c>
      <c r="CS42" s="42">
        <f t="shared" si="49"/>
        <v>2.7161168809409397</v>
      </c>
      <c r="CT42" s="42">
        <f t="shared" si="49"/>
        <v>84.040523872875355</v>
      </c>
      <c r="CU42" s="40" t="s">
        <v>122</v>
      </c>
    </row>
    <row r="43" spans="1:99" s="62" customFormat="1">
      <c r="A43" s="47" t="s">
        <v>182</v>
      </c>
      <c r="B43" s="58" t="s">
        <v>185</v>
      </c>
      <c r="C43" s="59" t="s">
        <v>186</v>
      </c>
      <c r="D43" s="50" t="s">
        <v>184</v>
      </c>
      <c r="E43" s="50">
        <v>2025</v>
      </c>
      <c r="F43" s="50">
        <v>2025</v>
      </c>
      <c r="G43" s="50">
        <v>2026</v>
      </c>
      <c r="H43" s="51" t="s">
        <v>122</v>
      </c>
      <c r="I43" s="51" t="s">
        <v>122</v>
      </c>
      <c r="J43" s="51" t="s">
        <v>122</v>
      </c>
      <c r="K43" s="51" t="s">
        <v>122</v>
      </c>
      <c r="L43" s="51" t="s">
        <v>122</v>
      </c>
      <c r="M43" s="51" t="s">
        <v>122</v>
      </c>
      <c r="N43" s="60">
        <v>0</v>
      </c>
      <c r="O43" s="60">
        <f t="shared" ref="O43:O50" si="50">N43+Q43+S43</f>
        <v>18.154640000000001</v>
      </c>
      <c r="P43" s="60">
        <f t="shared" ref="P43:P50" si="51">R43+N43+X43</f>
        <v>34.158037999999998</v>
      </c>
      <c r="Q43" s="60">
        <f t="shared" ref="Q43:Q50" si="52">AC43+AM43+AW43+BG43+BQ43</f>
        <v>0</v>
      </c>
      <c r="R43" s="60">
        <f t="shared" ref="R43:R50" si="53">AH43+AR43+BB43+BL43+BV43+CA43</f>
        <v>30.116309999999999</v>
      </c>
      <c r="S43" s="60">
        <f t="shared" ref="S43:S50" si="54">T43+U43+V43+W43</f>
        <v>18.154640000000001</v>
      </c>
      <c r="T43" s="60">
        <v>0</v>
      </c>
      <c r="U43" s="60">
        <v>0</v>
      </c>
      <c r="V43" s="60">
        <v>0</v>
      </c>
      <c r="W43" s="60">
        <v>18.154640000000001</v>
      </c>
      <c r="X43" s="60">
        <f t="shared" ref="X43:X50" si="55">Y43+Z43+AA43+AB43</f>
        <v>4.041728</v>
      </c>
      <c r="Y43" s="60">
        <v>0</v>
      </c>
      <c r="Z43" s="60">
        <v>0</v>
      </c>
      <c r="AA43" s="60">
        <v>0</v>
      </c>
      <c r="AB43" s="60">
        <v>4.041728</v>
      </c>
      <c r="AC43" s="60">
        <f t="shared" ref="AC43:AC50" si="56">AD43+AE43+AF43+AG43</f>
        <v>0</v>
      </c>
      <c r="AD43" s="60">
        <v>0</v>
      </c>
      <c r="AE43" s="60">
        <v>0</v>
      </c>
      <c r="AF43" s="60">
        <v>0</v>
      </c>
      <c r="AG43" s="60">
        <v>0</v>
      </c>
      <c r="AH43" s="55">
        <f t="shared" ref="AH43:AH50" si="57">AI43+AJ43+AK43+AL43</f>
        <v>30.116309999999999</v>
      </c>
      <c r="AI43" s="55">
        <v>0</v>
      </c>
      <c r="AJ43" s="55">
        <v>0</v>
      </c>
      <c r="AK43" s="55">
        <v>0</v>
      </c>
      <c r="AL43" s="55">
        <v>30.116309999999999</v>
      </c>
      <c r="AM43" s="60">
        <f t="shared" ref="AM43:AM50" si="58">AN43+AO43+AP43+AQ43</f>
        <v>0</v>
      </c>
      <c r="AN43" s="60">
        <v>0</v>
      </c>
      <c r="AO43" s="60">
        <v>0</v>
      </c>
      <c r="AP43" s="60">
        <v>0</v>
      </c>
      <c r="AQ43" s="60">
        <v>0</v>
      </c>
      <c r="AR43" s="55">
        <f t="shared" ref="AR43:AR50" si="59">AS43+AT43+AU43+AV43</f>
        <v>0</v>
      </c>
      <c r="AS43" s="55">
        <v>0</v>
      </c>
      <c r="AT43" s="55">
        <v>0</v>
      </c>
      <c r="AU43" s="55">
        <v>0</v>
      </c>
      <c r="AV43" s="55">
        <v>0</v>
      </c>
      <c r="AW43" s="60">
        <f t="shared" ref="AW43:AW50" si="60">AX43+AY43+AZ43+BA43</f>
        <v>0</v>
      </c>
      <c r="AX43" s="60">
        <v>0</v>
      </c>
      <c r="AY43" s="60">
        <v>0</v>
      </c>
      <c r="AZ43" s="60">
        <v>0</v>
      </c>
      <c r="BA43" s="60">
        <v>0</v>
      </c>
      <c r="BB43" s="55">
        <f t="shared" ref="BB43:BB50" si="61">BC43+BD43+BE43+BF43</f>
        <v>0</v>
      </c>
      <c r="BC43" s="55">
        <v>0</v>
      </c>
      <c r="BD43" s="55">
        <v>0</v>
      </c>
      <c r="BE43" s="55">
        <v>0</v>
      </c>
      <c r="BF43" s="55">
        <v>0</v>
      </c>
      <c r="BG43" s="60">
        <f t="shared" ref="BG43:BG50" si="62">BH43+BI43+BJ43+BK43</f>
        <v>0</v>
      </c>
      <c r="BH43" s="60">
        <v>0</v>
      </c>
      <c r="BI43" s="60">
        <v>0</v>
      </c>
      <c r="BJ43" s="60">
        <v>0</v>
      </c>
      <c r="BK43" s="60">
        <v>0</v>
      </c>
      <c r="BL43" s="60">
        <f t="shared" ref="BL43:BL50" si="63">BM43+BN43+BO43+BP43</f>
        <v>0</v>
      </c>
      <c r="BM43" s="60">
        <v>0</v>
      </c>
      <c r="BN43" s="60">
        <v>0</v>
      </c>
      <c r="BO43" s="60">
        <v>0</v>
      </c>
      <c r="BP43" s="60">
        <v>0</v>
      </c>
      <c r="BQ43" s="60">
        <f t="shared" ref="BQ43:BQ50" si="64">BR43+BS43+BT43+BU43</f>
        <v>0</v>
      </c>
      <c r="BR43" s="60">
        <v>0</v>
      </c>
      <c r="BS43" s="60">
        <v>0</v>
      </c>
      <c r="BT43" s="60">
        <v>0</v>
      </c>
      <c r="BU43" s="60">
        <v>0</v>
      </c>
      <c r="BV43" s="55">
        <f t="shared" ref="BV43:BV50" si="65">BW43+BX43+BY43+BZ43</f>
        <v>0</v>
      </c>
      <c r="BW43" s="55">
        <v>0</v>
      </c>
      <c r="BX43" s="55">
        <v>0</v>
      </c>
      <c r="BY43" s="55">
        <v>0</v>
      </c>
      <c r="BZ43" s="55">
        <v>0</v>
      </c>
      <c r="CA43" s="55">
        <f t="shared" ref="CA43:CA50" si="66">CB43+CC43+CD43+CE43</f>
        <v>0</v>
      </c>
      <c r="CB43" s="55">
        <v>0</v>
      </c>
      <c r="CC43" s="55">
        <v>0</v>
      </c>
      <c r="CD43" s="55">
        <v>0</v>
      </c>
      <c r="CE43" s="55">
        <v>0</v>
      </c>
      <c r="CF43" s="61" t="s">
        <v>122</v>
      </c>
      <c r="CG43" s="61" t="s">
        <v>122</v>
      </c>
      <c r="CH43" s="61" t="s">
        <v>122</v>
      </c>
      <c r="CI43" s="61" t="s">
        <v>122</v>
      </c>
      <c r="CJ43" s="61" t="s">
        <v>122</v>
      </c>
      <c r="CK43" s="60">
        <f t="shared" ref="CK43:CK50" si="67">CL43+CM43+CN43+CO43</f>
        <v>0</v>
      </c>
      <c r="CL43" s="60">
        <v>0</v>
      </c>
      <c r="CM43" s="60">
        <v>0</v>
      </c>
      <c r="CN43" s="60">
        <f t="shared" ref="CN43:CO50" si="68">AF43+AP43+AZ43+BJ43+BT43+CD43</f>
        <v>0</v>
      </c>
      <c r="CO43" s="60">
        <f t="shared" si="68"/>
        <v>0</v>
      </c>
      <c r="CP43" s="60">
        <f t="shared" ref="CP43:CP50" si="69">CQ43+CR43+CS43+CT43</f>
        <v>30.116309999999999</v>
      </c>
      <c r="CQ43" s="60">
        <v>0</v>
      </c>
      <c r="CR43" s="60">
        <v>0</v>
      </c>
      <c r="CS43" s="60">
        <f t="shared" ref="CS43:CT50" si="70">AK43+AU43+BE43+BO43+BY43+CD43</f>
        <v>0</v>
      </c>
      <c r="CT43" s="60">
        <f t="shared" si="70"/>
        <v>30.116309999999999</v>
      </c>
      <c r="CU43" s="61" t="s">
        <v>187</v>
      </c>
    </row>
    <row r="44" spans="1:99" s="62" customFormat="1" ht="64.5" customHeight="1">
      <c r="A44" s="47" t="s">
        <v>182</v>
      </c>
      <c r="B44" s="63" t="s">
        <v>188</v>
      </c>
      <c r="C44" s="64" t="s">
        <v>189</v>
      </c>
      <c r="D44" s="50" t="s">
        <v>184</v>
      </c>
      <c r="E44" s="50">
        <v>2025</v>
      </c>
      <c r="F44" s="50">
        <v>2027</v>
      </c>
      <c r="G44" s="50">
        <v>2027</v>
      </c>
      <c r="H44" s="51" t="s">
        <v>122</v>
      </c>
      <c r="I44" s="51" t="s">
        <v>122</v>
      </c>
      <c r="J44" s="51" t="s">
        <v>122</v>
      </c>
      <c r="K44" s="51" t="s">
        <v>122</v>
      </c>
      <c r="L44" s="51" t="s">
        <v>122</v>
      </c>
      <c r="M44" s="51" t="s">
        <v>122</v>
      </c>
      <c r="N44" s="60">
        <v>0</v>
      </c>
      <c r="O44" s="60">
        <f t="shared" si="50"/>
        <v>1.7681428217541457</v>
      </c>
      <c r="P44" s="60">
        <f t="shared" si="51"/>
        <v>1.8108191799999998</v>
      </c>
      <c r="Q44" s="60">
        <f t="shared" si="52"/>
        <v>0.91639391694882977</v>
      </c>
      <c r="R44" s="60">
        <f t="shared" si="53"/>
        <v>0.93881917999999986</v>
      </c>
      <c r="S44" s="60">
        <f t="shared" si="54"/>
        <v>0.85174890480531595</v>
      </c>
      <c r="T44" s="60">
        <v>0</v>
      </c>
      <c r="U44" s="60">
        <v>0</v>
      </c>
      <c r="V44" s="60">
        <v>0</v>
      </c>
      <c r="W44" s="60">
        <v>0.85174890480531595</v>
      </c>
      <c r="X44" s="60">
        <f t="shared" si="55"/>
        <v>0.872</v>
      </c>
      <c r="Y44" s="60">
        <v>0</v>
      </c>
      <c r="Z44" s="60">
        <v>0</v>
      </c>
      <c r="AA44" s="60">
        <v>0</v>
      </c>
      <c r="AB44" s="60">
        <v>0.872</v>
      </c>
      <c r="AC44" s="60">
        <f t="shared" si="56"/>
        <v>0.44828778562386601</v>
      </c>
      <c r="AD44" s="60">
        <v>0</v>
      </c>
      <c r="AE44" s="60">
        <v>0</v>
      </c>
      <c r="AF44" s="60">
        <v>0</v>
      </c>
      <c r="AG44" s="60">
        <f>'[1]1'!$AV$48</f>
        <v>0.44828778562386601</v>
      </c>
      <c r="AH44" s="55">
        <f t="shared" si="57"/>
        <v>0.45998</v>
      </c>
      <c r="AI44" s="55">
        <v>0</v>
      </c>
      <c r="AJ44" s="55">
        <v>0</v>
      </c>
      <c r="AK44" s="55">
        <v>0</v>
      </c>
      <c r="AL44" s="55">
        <v>0.45998</v>
      </c>
      <c r="AM44" s="60">
        <f t="shared" si="58"/>
        <v>0.46810613132496381</v>
      </c>
      <c r="AN44" s="60">
        <v>0</v>
      </c>
      <c r="AO44" s="60">
        <v>0</v>
      </c>
      <c r="AP44" s="60">
        <v>0</v>
      </c>
      <c r="AQ44" s="60">
        <v>0.46810613132496381</v>
      </c>
      <c r="AR44" s="55">
        <f t="shared" si="59"/>
        <v>0.47883917999999992</v>
      </c>
      <c r="AS44" s="55">
        <v>0</v>
      </c>
      <c r="AT44" s="55">
        <v>0</v>
      </c>
      <c r="AU44" s="55">
        <v>0</v>
      </c>
      <c r="AV44" s="55">
        <v>0.47883917999999992</v>
      </c>
      <c r="AW44" s="60">
        <f t="shared" si="60"/>
        <v>0</v>
      </c>
      <c r="AX44" s="60">
        <v>0</v>
      </c>
      <c r="AY44" s="60">
        <v>0</v>
      </c>
      <c r="AZ44" s="60">
        <v>0</v>
      </c>
      <c r="BA44" s="60">
        <v>0</v>
      </c>
      <c r="BB44" s="55">
        <f t="shared" si="61"/>
        <v>0</v>
      </c>
      <c r="BC44" s="55">
        <v>0</v>
      </c>
      <c r="BD44" s="55">
        <v>0</v>
      </c>
      <c r="BE44" s="55">
        <v>0</v>
      </c>
      <c r="BF44" s="55">
        <v>0</v>
      </c>
      <c r="BG44" s="60">
        <f t="shared" si="62"/>
        <v>0</v>
      </c>
      <c r="BH44" s="60">
        <v>0</v>
      </c>
      <c r="BI44" s="60">
        <v>0</v>
      </c>
      <c r="BJ44" s="60">
        <v>0</v>
      </c>
      <c r="BK44" s="60">
        <v>0</v>
      </c>
      <c r="BL44" s="60">
        <f t="shared" si="63"/>
        <v>0</v>
      </c>
      <c r="BM44" s="60">
        <v>0</v>
      </c>
      <c r="BN44" s="60">
        <v>0</v>
      </c>
      <c r="BO44" s="60">
        <v>0</v>
      </c>
      <c r="BP44" s="60">
        <v>0</v>
      </c>
      <c r="BQ44" s="60">
        <f t="shared" si="64"/>
        <v>0</v>
      </c>
      <c r="BR44" s="60">
        <v>0</v>
      </c>
      <c r="BS44" s="60">
        <v>0</v>
      </c>
      <c r="BT44" s="60">
        <v>0</v>
      </c>
      <c r="BU44" s="60">
        <v>0</v>
      </c>
      <c r="BV44" s="55">
        <f t="shared" si="65"/>
        <v>0</v>
      </c>
      <c r="BW44" s="55">
        <v>0</v>
      </c>
      <c r="BX44" s="55">
        <v>0</v>
      </c>
      <c r="BY44" s="55">
        <v>0</v>
      </c>
      <c r="BZ44" s="55">
        <v>0</v>
      </c>
      <c r="CA44" s="55">
        <f t="shared" si="66"/>
        <v>0</v>
      </c>
      <c r="CB44" s="55">
        <v>0</v>
      </c>
      <c r="CC44" s="55">
        <v>0</v>
      </c>
      <c r="CD44" s="55">
        <v>0</v>
      </c>
      <c r="CE44" s="55">
        <v>0</v>
      </c>
      <c r="CF44" s="61" t="s">
        <v>122</v>
      </c>
      <c r="CG44" s="61" t="s">
        <v>122</v>
      </c>
      <c r="CH44" s="61" t="s">
        <v>122</v>
      </c>
      <c r="CI44" s="61" t="s">
        <v>122</v>
      </c>
      <c r="CJ44" s="61" t="s">
        <v>122</v>
      </c>
      <c r="CK44" s="60">
        <f t="shared" si="67"/>
        <v>0.91639391694882977</v>
      </c>
      <c r="CL44" s="60">
        <v>0</v>
      </c>
      <c r="CM44" s="60">
        <v>0</v>
      </c>
      <c r="CN44" s="60">
        <f t="shared" si="68"/>
        <v>0</v>
      </c>
      <c r="CO44" s="60">
        <f t="shared" si="68"/>
        <v>0.91639391694882977</v>
      </c>
      <c r="CP44" s="60">
        <f t="shared" si="69"/>
        <v>0.93881917999999986</v>
      </c>
      <c r="CQ44" s="60">
        <v>0</v>
      </c>
      <c r="CR44" s="60">
        <v>0</v>
      </c>
      <c r="CS44" s="60">
        <f t="shared" si="70"/>
        <v>0</v>
      </c>
      <c r="CT44" s="60">
        <f t="shared" si="70"/>
        <v>0.93881917999999986</v>
      </c>
      <c r="CU44" s="65" t="s">
        <v>190</v>
      </c>
    </row>
    <row r="45" spans="1:99" s="62" customFormat="1">
      <c r="A45" s="47" t="s">
        <v>182</v>
      </c>
      <c r="B45" s="63" t="s">
        <v>191</v>
      </c>
      <c r="C45" s="59" t="s">
        <v>192</v>
      </c>
      <c r="D45" s="50" t="s">
        <v>184</v>
      </c>
      <c r="E45" s="50">
        <v>2026</v>
      </c>
      <c r="F45" s="50">
        <v>2026</v>
      </c>
      <c r="G45" s="50">
        <v>2026</v>
      </c>
      <c r="H45" s="51" t="s">
        <v>122</v>
      </c>
      <c r="I45" s="51" t="s">
        <v>122</v>
      </c>
      <c r="J45" s="51" t="s">
        <v>122</v>
      </c>
      <c r="K45" s="51" t="s">
        <v>122</v>
      </c>
      <c r="L45" s="51" t="s">
        <v>122</v>
      </c>
      <c r="M45" s="51" t="s">
        <v>122</v>
      </c>
      <c r="N45" s="60">
        <v>0</v>
      </c>
      <c r="O45" s="60">
        <f t="shared" si="50"/>
        <v>0.572407891858144</v>
      </c>
      <c r="P45" s="60">
        <f t="shared" si="51"/>
        <v>0.28379500000000002</v>
      </c>
      <c r="Q45" s="60">
        <f t="shared" si="52"/>
        <v>0.572407891858144</v>
      </c>
      <c r="R45" s="60">
        <f t="shared" si="53"/>
        <v>0.28379500000000002</v>
      </c>
      <c r="S45" s="60">
        <f t="shared" si="54"/>
        <v>0</v>
      </c>
      <c r="T45" s="60">
        <v>0</v>
      </c>
      <c r="U45" s="60">
        <v>0</v>
      </c>
      <c r="V45" s="60">
        <v>0</v>
      </c>
      <c r="W45" s="60">
        <v>0</v>
      </c>
      <c r="X45" s="60">
        <f t="shared" si="55"/>
        <v>0</v>
      </c>
      <c r="Y45" s="60">
        <v>0</v>
      </c>
      <c r="Z45" s="60">
        <v>0</v>
      </c>
      <c r="AA45" s="60">
        <v>0</v>
      </c>
      <c r="AB45" s="60">
        <v>0</v>
      </c>
      <c r="AC45" s="60">
        <f t="shared" si="56"/>
        <v>0.572407891858144</v>
      </c>
      <c r="AD45" s="60">
        <v>0</v>
      </c>
      <c r="AE45" s="60">
        <v>0</v>
      </c>
      <c r="AF45" s="60">
        <v>0</v>
      </c>
      <c r="AG45" s="60">
        <v>0.572407891858144</v>
      </c>
      <c r="AH45" s="55">
        <f t="shared" si="57"/>
        <v>0.28379500000000002</v>
      </c>
      <c r="AI45" s="55">
        <v>0</v>
      </c>
      <c r="AJ45" s="55">
        <v>0</v>
      </c>
      <c r="AK45" s="55">
        <v>0</v>
      </c>
      <c r="AL45" s="55">
        <v>0.28379500000000002</v>
      </c>
      <c r="AM45" s="60">
        <f t="shared" si="58"/>
        <v>0</v>
      </c>
      <c r="AN45" s="60">
        <v>0</v>
      </c>
      <c r="AO45" s="60">
        <v>0</v>
      </c>
      <c r="AP45" s="60">
        <v>0</v>
      </c>
      <c r="AQ45" s="60">
        <v>0</v>
      </c>
      <c r="AR45" s="55">
        <f t="shared" si="59"/>
        <v>0</v>
      </c>
      <c r="AS45" s="55">
        <v>0</v>
      </c>
      <c r="AT45" s="55">
        <v>0</v>
      </c>
      <c r="AU45" s="55">
        <v>0</v>
      </c>
      <c r="AV45" s="55">
        <v>0</v>
      </c>
      <c r="AW45" s="60">
        <f t="shared" si="60"/>
        <v>0</v>
      </c>
      <c r="AX45" s="60">
        <v>0</v>
      </c>
      <c r="AY45" s="60">
        <v>0</v>
      </c>
      <c r="AZ45" s="60">
        <v>0</v>
      </c>
      <c r="BA45" s="60">
        <v>0</v>
      </c>
      <c r="BB45" s="55">
        <f t="shared" si="61"/>
        <v>0</v>
      </c>
      <c r="BC45" s="55">
        <v>0</v>
      </c>
      <c r="BD45" s="55">
        <v>0</v>
      </c>
      <c r="BE45" s="55">
        <v>0</v>
      </c>
      <c r="BF45" s="55">
        <v>0</v>
      </c>
      <c r="BG45" s="60">
        <f t="shared" si="62"/>
        <v>0</v>
      </c>
      <c r="BH45" s="60">
        <v>0</v>
      </c>
      <c r="BI45" s="60">
        <v>0</v>
      </c>
      <c r="BJ45" s="60">
        <v>0</v>
      </c>
      <c r="BK45" s="60">
        <v>0</v>
      </c>
      <c r="BL45" s="60">
        <f t="shared" si="63"/>
        <v>0</v>
      </c>
      <c r="BM45" s="60">
        <v>0</v>
      </c>
      <c r="BN45" s="60">
        <v>0</v>
      </c>
      <c r="BO45" s="60">
        <v>0</v>
      </c>
      <c r="BP45" s="60">
        <v>0</v>
      </c>
      <c r="BQ45" s="60">
        <f t="shared" si="64"/>
        <v>0</v>
      </c>
      <c r="BR45" s="60">
        <v>0</v>
      </c>
      <c r="BS45" s="60">
        <v>0</v>
      </c>
      <c r="BT45" s="60">
        <v>0</v>
      </c>
      <c r="BU45" s="60">
        <v>0</v>
      </c>
      <c r="BV45" s="55">
        <f t="shared" si="65"/>
        <v>0</v>
      </c>
      <c r="BW45" s="55">
        <v>0</v>
      </c>
      <c r="BX45" s="55">
        <v>0</v>
      </c>
      <c r="BY45" s="55">
        <v>0</v>
      </c>
      <c r="BZ45" s="55">
        <v>0</v>
      </c>
      <c r="CA45" s="55">
        <f t="shared" si="66"/>
        <v>0</v>
      </c>
      <c r="CB45" s="55">
        <v>0</v>
      </c>
      <c r="CC45" s="55">
        <v>0</v>
      </c>
      <c r="CD45" s="55">
        <v>0</v>
      </c>
      <c r="CE45" s="55">
        <v>0</v>
      </c>
      <c r="CF45" s="61" t="s">
        <v>122</v>
      </c>
      <c r="CG45" s="61" t="s">
        <v>122</v>
      </c>
      <c r="CH45" s="61" t="s">
        <v>122</v>
      </c>
      <c r="CI45" s="61" t="s">
        <v>122</v>
      </c>
      <c r="CJ45" s="61" t="s">
        <v>122</v>
      </c>
      <c r="CK45" s="60">
        <f t="shared" si="67"/>
        <v>0.572407891858144</v>
      </c>
      <c r="CL45" s="60">
        <v>0</v>
      </c>
      <c r="CM45" s="60">
        <v>0</v>
      </c>
      <c r="CN45" s="60">
        <f t="shared" si="68"/>
        <v>0</v>
      </c>
      <c r="CO45" s="60">
        <f t="shared" si="68"/>
        <v>0.572407891858144</v>
      </c>
      <c r="CP45" s="60">
        <f t="shared" si="69"/>
        <v>0.28379500000000002</v>
      </c>
      <c r="CQ45" s="60">
        <v>0</v>
      </c>
      <c r="CR45" s="60">
        <v>0</v>
      </c>
      <c r="CS45" s="60">
        <f t="shared" si="70"/>
        <v>0</v>
      </c>
      <c r="CT45" s="60">
        <f t="shared" si="70"/>
        <v>0.28379500000000002</v>
      </c>
      <c r="CU45" s="90" t="s">
        <v>193</v>
      </c>
    </row>
    <row r="46" spans="1:99" s="62" customFormat="1" ht="31.5">
      <c r="A46" s="47" t="s">
        <v>182</v>
      </c>
      <c r="B46" s="63" t="s">
        <v>194</v>
      </c>
      <c r="C46" s="59" t="s">
        <v>195</v>
      </c>
      <c r="D46" s="50" t="s">
        <v>184</v>
      </c>
      <c r="E46" s="50">
        <v>2026</v>
      </c>
      <c r="F46" s="50">
        <v>2030</v>
      </c>
      <c r="G46" s="50">
        <v>2030</v>
      </c>
      <c r="H46" s="51" t="s">
        <v>122</v>
      </c>
      <c r="I46" s="51" t="s">
        <v>122</v>
      </c>
      <c r="J46" s="51" t="s">
        <v>122</v>
      </c>
      <c r="K46" s="51" t="s">
        <v>122</v>
      </c>
      <c r="L46" s="51" t="s">
        <v>122</v>
      </c>
      <c r="M46" s="51" t="s">
        <v>122</v>
      </c>
      <c r="N46" s="60">
        <v>0</v>
      </c>
      <c r="O46" s="60">
        <f t="shared" si="50"/>
        <v>16.818454040935016</v>
      </c>
      <c r="P46" s="60">
        <f t="shared" si="51"/>
        <v>15.534378483816287</v>
      </c>
      <c r="Q46" s="60">
        <f t="shared" si="52"/>
        <v>16.818454040935016</v>
      </c>
      <c r="R46" s="60">
        <f t="shared" si="53"/>
        <v>15.534378483816287</v>
      </c>
      <c r="S46" s="60">
        <f t="shared" si="54"/>
        <v>0</v>
      </c>
      <c r="T46" s="60">
        <v>0</v>
      </c>
      <c r="U46" s="60">
        <v>0</v>
      </c>
      <c r="V46" s="60">
        <v>0</v>
      </c>
      <c r="W46" s="60">
        <v>0</v>
      </c>
      <c r="X46" s="60">
        <f t="shared" si="55"/>
        <v>0</v>
      </c>
      <c r="Y46" s="60">
        <v>0</v>
      </c>
      <c r="Z46" s="60">
        <v>0</v>
      </c>
      <c r="AA46" s="60">
        <v>0</v>
      </c>
      <c r="AB46" s="60">
        <v>0</v>
      </c>
      <c r="AC46" s="60">
        <f t="shared" si="56"/>
        <v>3.0791355871691799</v>
      </c>
      <c r="AD46" s="60">
        <v>0</v>
      </c>
      <c r="AE46" s="60">
        <v>0</v>
      </c>
      <c r="AF46" s="60">
        <v>0</v>
      </c>
      <c r="AG46" s="60">
        <v>3.0791355871691799</v>
      </c>
      <c r="AH46" s="55">
        <f t="shared" si="57"/>
        <v>2.8623416000000002</v>
      </c>
      <c r="AI46" s="55">
        <v>0</v>
      </c>
      <c r="AJ46" s="55">
        <v>0</v>
      </c>
      <c r="AK46" s="55">
        <v>0</v>
      </c>
      <c r="AL46" s="55">
        <v>2.8623416000000002</v>
      </c>
      <c r="AM46" s="60">
        <f t="shared" si="58"/>
        <v>3.215261030431364</v>
      </c>
      <c r="AN46" s="60">
        <v>0</v>
      </c>
      <c r="AO46" s="60">
        <v>0</v>
      </c>
      <c r="AP46" s="60">
        <v>0</v>
      </c>
      <c r="AQ46" s="60">
        <v>3.215261030431364</v>
      </c>
      <c r="AR46" s="55">
        <f t="shared" si="59"/>
        <v>2.9796976055999997</v>
      </c>
      <c r="AS46" s="55">
        <v>0</v>
      </c>
      <c r="AT46" s="55">
        <v>0</v>
      </c>
      <c r="AU46" s="55">
        <v>0</v>
      </c>
      <c r="AV46" s="55">
        <v>2.9796976055999997</v>
      </c>
      <c r="AW46" s="60">
        <f t="shared" si="60"/>
        <v>3.3574044406777044</v>
      </c>
      <c r="AX46" s="60">
        <v>0</v>
      </c>
      <c r="AY46" s="60">
        <v>0</v>
      </c>
      <c r="AZ46" s="60">
        <v>0</v>
      </c>
      <c r="BA46" s="60">
        <v>3.3574044406777044</v>
      </c>
      <c r="BB46" s="55">
        <f t="shared" si="61"/>
        <v>3.1018652074295687</v>
      </c>
      <c r="BC46" s="55">
        <v>0</v>
      </c>
      <c r="BD46" s="55">
        <v>0</v>
      </c>
      <c r="BE46" s="55">
        <v>2.2283024841062087</v>
      </c>
      <c r="BF46" s="55">
        <v>0.87356272332336005</v>
      </c>
      <c r="BG46" s="60">
        <f t="shared" si="62"/>
        <v>3.5058318660896033</v>
      </c>
      <c r="BH46" s="60">
        <v>0</v>
      </c>
      <c r="BI46" s="60">
        <v>0</v>
      </c>
      <c r="BJ46" s="60">
        <v>0</v>
      </c>
      <c r="BK46" s="60">
        <v>3.5058318660896033</v>
      </c>
      <c r="BL46" s="60">
        <f t="shared" si="63"/>
        <v>3.22904168093421</v>
      </c>
      <c r="BM46" s="60">
        <v>0</v>
      </c>
      <c r="BN46" s="60">
        <v>0</v>
      </c>
      <c r="BO46" s="60">
        <v>0.48781439683473099</v>
      </c>
      <c r="BP46" s="60">
        <v>2.7412272840994789</v>
      </c>
      <c r="BQ46" s="60">
        <f t="shared" si="64"/>
        <v>3.6608211165671647</v>
      </c>
      <c r="BR46" s="60">
        <v>0</v>
      </c>
      <c r="BS46" s="60">
        <v>0</v>
      </c>
      <c r="BT46" s="60">
        <v>0</v>
      </c>
      <c r="BU46" s="60">
        <v>3.6608211165671647</v>
      </c>
      <c r="BV46" s="55">
        <f t="shared" si="65"/>
        <v>3.36143238985251</v>
      </c>
      <c r="BW46" s="55">
        <v>0</v>
      </c>
      <c r="BX46" s="55">
        <v>0</v>
      </c>
      <c r="BY46" s="55">
        <v>0</v>
      </c>
      <c r="BZ46" s="55">
        <v>3.36143238985251</v>
      </c>
      <c r="CA46" s="55">
        <f t="shared" si="66"/>
        <v>0</v>
      </c>
      <c r="CB46" s="55">
        <v>0</v>
      </c>
      <c r="CC46" s="55">
        <v>0</v>
      </c>
      <c r="CD46" s="55">
        <v>0</v>
      </c>
      <c r="CE46" s="55">
        <v>0</v>
      </c>
      <c r="CF46" s="61" t="s">
        <v>122</v>
      </c>
      <c r="CG46" s="61" t="s">
        <v>122</v>
      </c>
      <c r="CH46" s="61" t="s">
        <v>122</v>
      </c>
      <c r="CI46" s="61" t="s">
        <v>122</v>
      </c>
      <c r="CJ46" s="61" t="s">
        <v>122</v>
      </c>
      <c r="CK46" s="60">
        <f t="shared" si="67"/>
        <v>16.818454040935016</v>
      </c>
      <c r="CL46" s="60">
        <v>0</v>
      </c>
      <c r="CM46" s="60">
        <v>0</v>
      </c>
      <c r="CN46" s="60">
        <f t="shared" si="68"/>
        <v>0</v>
      </c>
      <c r="CO46" s="60">
        <f t="shared" si="68"/>
        <v>16.818454040935016</v>
      </c>
      <c r="CP46" s="60">
        <f t="shared" si="69"/>
        <v>15.534378483816289</v>
      </c>
      <c r="CQ46" s="60">
        <v>0</v>
      </c>
      <c r="CR46" s="60">
        <v>0</v>
      </c>
      <c r="CS46" s="60">
        <f t="shared" si="70"/>
        <v>2.7161168809409397</v>
      </c>
      <c r="CT46" s="60">
        <f t="shared" si="70"/>
        <v>12.818261602875349</v>
      </c>
      <c r="CU46" s="91"/>
    </row>
    <row r="47" spans="1:99" s="62" customFormat="1">
      <c r="A47" s="47" t="s">
        <v>182</v>
      </c>
      <c r="B47" s="63" t="s">
        <v>196</v>
      </c>
      <c r="C47" s="64" t="s">
        <v>197</v>
      </c>
      <c r="D47" s="50" t="s">
        <v>184</v>
      </c>
      <c r="E47" s="50">
        <v>2026</v>
      </c>
      <c r="F47" s="50" t="s">
        <v>122</v>
      </c>
      <c r="G47" s="50">
        <v>2026</v>
      </c>
      <c r="H47" s="51" t="s">
        <v>122</v>
      </c>
      <c r="I47" s="51" t="s">
        <v>122</v>
      </c>
      <c r="J47" s="51" t="s">
        <v>122</v>
      </c>
      <c r="K47" s="51" t="s">
        <v>122</v>
      </c>
      <c r="L47" s="51" t="s">
        <v>122</v>
      </c>
      <c r="M47" s="51" t="s">
        <v>122</v>
      </c>
      <c r="N47" s="60">
        <v>0</v>
      </c>
      <c r="O47" s="60">
        <f t="shared" si="50"/>
        <v>0</v>
      </c>
      <c r="P47" s="60">
        <f t="shared" si="51"/>
        <v>24.859465</v>
      </c>
      <c r="Q47" s="60">
        <f t="shared" si="52"/>
        <v>0</v>
      </c>
      <c r="R47" s="60">
        <f t="shared" si="53"/>
        <v>24.859465</v>
      </c>
      <c r="S47" s="60">
        <f t="shared" si="54"/>
        <v>0</v>
      </c>
      <c r="T47" s="60">
        <v>0</v>
      </c>
      <c r="U47" s="60">
        <v>0</v>
      </c>
      <c r="V47" s="60">
        <v>0</v>
      </c>
      <c r="W47" s="60">
        <v>0</v>
      </c>
      <c r="X47" s="60">
        <f t="shared" si="55"/>
        <v>0</v>
      </c>
      <c r="Y47" s="60">
        <v>0</v>
      </c>
      <c r="Z47" s="60">
        <v>0</v>
      </c>
      <c r="AA47" s="60">
        <v>0</v>
      </c>
      <c r="AB47" s="60">
        <v>0</v>
      </c>
      <c r="AC47" s="60">
        <f t="shared" si="56"/>
        <v>0</v>
      </c>
      <c r="AD47" s="60">
        <v>0</v>
      </c>
      <c r="AE47" s="60">
        <v>0</v>
      </c>
      <c r="AF47" s="60">
        <v>0</v>
      </c>
      <c r="AG47" s="60">
        <v>0</v>
      </c>
      <c r="AH47" s="55">
        <f t="shared" si="57"/>
        <v>24.859465</v>
      </c>
      <c r="AI47" s="55">
        <v>0</v>
      </c>
      <c r="AJ47" s="55">
        <v>0</v>
      </c>
      <c r="AK47" s="55">
        <v>0</v>
      </c>
      <c r="AL47" s="55">
        <v>24.859465</v>
      </c>
      <c r="AM47" s="60">
        <f t="shared" si="58"/>
        <v>0</v>
      </c>
      <c r="AN47" s="60">
        <v>0</v>
      </c>
      <c r="AO47" s="60">
        <v>0</v>
      </c>
      <c r="AP47" s="60">
        <v>0</v>
      </c>
      <c r="AQ47" s="60">
        <v>0</v>
      </c>
      <c r="AR47" s="55">
        <f t="shared" si="59"/>
        <v>0</v>
      </c>
      <c r="AS47" s="55">
        <v>0</v>
      </c>
      <c r="AT47" s="55">
        <v>0</v>
      </c>
      <c r="AU47" s="55">
        <v>0</v>
      </c>
      <c r="AV47" s="55">
        <v>0</v>
      </c>
      <c r="AW47" s="60">
        <f t="shared" si="60"/>
        <v>0</v>
      </c>
      <c r="AX47" s="60">
        <v>0</v>
      </c>
      <c r="AY47" s="60">
        <v>0</v>
      </c>
      <c r="AZ47" s="60">
        <v>0</v>
      </c>
      <c r="BA47" s="60">
        <v>0</v>
      </c>
      <c r="BB47" s="55">
        <f t="shared" si="61"/>
        <v>0</v>
      </c>
      <c r="BC47" s="55">
        <v>0</v>
      </c>
      <c r="BD47" s="55">
        <v>0</v>
      </c>
      <c r="BE47" s="55">
        <v>0</v>
      </c>
      <c r="BF47" s="55">
        <v>0</v>
      </c>
      <c r="BG47" s="60">
        <f t="shared" si="62"/>
        <v>0</v>
      </c>
      <c r="BH47" s="60">
        <v>0</v>
      </c>
      <c r="BI47" s="60">
        <v>0</v>
      </c>
      <c r="BJ47" s="60">
        <v>0</v>
      </c>
      <c r="BK47" s="60">
        <v>0</v>
      </c>
      <c r="BL47" s="60">
        <f t="shared" si="63"/>
        <v>0</v>
      </c>
      <c r="BM47" s="60">
        <v>0</v>
      </c>
      <c r="BN47" s="60">
        <v>0</v>
      </c>
      <c r="BO47" s="60">
        <v>0</v>
      </c>
      <c r="BP47" s="60">
        <v>0</v>
      </c>
      <c r="BQ47" s="60">
        <f t="shared" si="64"/>
        <v>0</v>
      </c>
      <c r="BR47" s="60">
        <v>0</v>
      </c>
      <c r="BS47" s="60">
        <v>0</v>
      </c>
      <c r="BT47" s="60">
        <v>0</v>
      </c>
      <c r="BU47" s="60">
        <v>0</v>
      </c>
      <c r="BV47" s="55">
        <f t="shared" si="65"/>
        <v>0</v>
      </c>
      <c r="BW47" s="55">
        <v>0</v>
      </c>
      <c r="BX47" s="55">
        <v>0</v>
      </c>
      <c r="BY47" s="55">
        <v>0</v>
      </c>
      <c r="BZ47" s="55">
        <v>0</v>
      </c>
      <c r="CA47" s="55">
        <f t="shared" si="66"/>
        <v>0</v>
      </c>
      <c r="CB47" s="55">
        <v>0</v>
      </c>
      <c r="CC47" s="55">
        <v>0</v>
      </c>
      <c r="CD47" s="55">
        <v>0</v>
      </c>
      <c r="CE47" s="55">
        <v>0</v>
      </c>
      <c r="CF47" s="61" t="s">
        <v>122</v>
      </c>
      <c r="CG47" s="61" t="s">
        <v>122</v>
      </c>
      <c r="CH47" s="61" t="s">
        <v>122</v>
      </c>
      <c r="CI47" s="61" t="s">
        <v>122</v>
      </c>
      <c r="CJ47" s="61" t="s">
        <v>122</v>
      </c>
      <c r="CK47" s="60">
        <f t="shared" si="67"/>
        <v>0</v>
      </c>
      <c r="CL47" s="60">
        <v>0</v>
      </c>
      <c r="CM47" s="60">
        <v>0</v>
      </c>
      <c r="CN47" s="60">
        <f t="shared" si="68"/>
        <v>0</v>
      </c>
      <c r="CO47" s="60">
        <f t="shared" si="68"/>
        <v>0</v>
      </c>
      <c r="CP47" s="60">
        <f t="shared" si="69"/>
        <v>24.859465</v>
      </c>
      <c r="CQ47" s="60">
        <v>0</v>
      </c>
      <c r="CR47" s="60">
        <v>0</v>
      </c>
      <c r="CS47" s="60">
        <f t="shared" si="70"/>
        <v>0</v>
      </c>
      <c r="CT47" s="60">
        <f t="shared" si="70"/>
        <v>24.859465</v>
      </c>
      <c r="CU47" s="61" t="s">
        <v>198</v>
      </c>
    </row>
    <row r="48" spans="1:99" s="62" customFormat="1">
      <c r="A48" s="47" t="s">
        <v>182</v>
      </c>
      <c r="B48" s="63" t="s">
        <v>199</v>
      </c>
      <c r="C48" s="64" t="s">
        <v>200</v>
      </c>
      <c r="D48" s="50" t="s">
        <v>184</v>
      </c>
      <c r="E48" s="50">
        <v>2026</v>
      </c>
      <c r="F48" s="50" t="s">
        <v>122</v>
      </c>
      <c r="G48" s="50">
        <v>2026</v>
      </c>
      <c r="H48" s="51" t="s">
        <v>122</v>
      </c>
      <c r="I48" s="51" t="s">
        <v>122</v>
      </c>
      <c r="J48" s="51" t="s">
        <v>122</v>
      </c>
      <c r="K48" s="51" t="s">
        <v>122</v>
      </c>
      <c r="L48" s="51" t="s">
        <v>122</v>
      </c>
      <c r="M48" s="51" t="s">
        <v>122</v>
      </c>
      <c r="N48" s="60">
        <v>0</v>
      </c>
      <c r="O48" s="60">
        <f t="shared" si="50"/>
        <v>0</v>
      </c>
      <c r="P48" s="60">
        <f t="shared" si="51"/>
        <v>0.99839925000000007</v>
      </c>
      <c r="Q48" s="60">
        <f t="shared" si="52"/>
        <v>0</v>
      </c>
      <c r="R48" s="60">
        <f t="shared" si="53"/>
        <v>0.99839925000000007</v>
      </c>
      <c r="S48" s="60">
        <f t="shared" si="54"/>
        <v>0</v>
      </c>
      <c r="T48" s="60">
        <v>0</v>
      </c>
      <c r="U48" s="60">
        <v>0</v>
      </c>
      <c r="V48" s="60">
        <v>0</v>
      </c>
      <c r="W48" s="60">
        <v>0</v>
      </c>
      <c r="X48" s="60">
        <f t="shared" si="55"/>
        <v>0</v>
      </c>
      <c r="Y48" s="60">
        <v>0</v>
      </c>
      <c r="Z48" s="60">
        <v>0</v>
      </c>
      <c r="AA48" s="60">
        <v>0</v>
      </c>
      <c r="AB48" s="60">
        <v>0</v>
      </c>
      <c r="AC48" s="60">
        <f t="shared" si="56"/>
        <v>0</v>
      </c>
      <c r="AD48" s="60">
        <v>0</v>
      </c>
      <c r="AE48" s="60">
        <v>0</v>
      </c>
      <c r="AF48" s="60">
        <v>0</v>
      </c>
      <c r="AG48" s="60">
        <v>0</v>
      </c>
      <c r="AH48" s="55">
        <f t="shared" si="57"/>
        <v>0.99839925000000007</v>
      </c>
      <c r="AI48" s="55">
        <v>0</v>
      </c>
      <c r="AJ48" s="55">
        <v>0</v>
      </c>
      <c r="AK48" s="55">
        <v>0</v>
      </c>
      <c r="AL48" s="55">
        <v>0.99839925000000007</v>
      </c>
      <c r="AM48" s="60">
        <f t="shared" si="58"/>
        <v>0</v>
      </c>
      <c r="AN48" s="60">
        <v>0</v>
      </c>
      <c r="AO48" s="60">
        <v>0</v>
      </c>
      <c r="AP48" s="60">
        <v>0</v>
      </c>
      <c r="AQ48" s="60">
        <v>0</v>
      </c>
      <c r="AR48" s="55">
        <f t="shared" si="59"/>
        <v>0</v>
      </c>
      <c r="AS48" s="55">
        <v>0</v>
      </c>
      <c r="AT48" s="55">
        <v>0</v>
      </c>
      <c r="AU48" s="55">
        <v>0</v>
      </c>
      <c r="AV48" s="55">
        <v>0</v>
      </c>
      <c r="AW48" s="60">
        <f t="shared" si="60"/>
        <v>0</v>
      </c>
      <c r="AX48" s="60">
        <v>0</v>
      </c>
      <c r="AY48" s="60">
        <v>0</v>
      </c>
      <c r="AZ48" s="60">
        <v>0</v>
      </c>
      <c r="BA48" s="60">
        <v>0</v>
      </c>
      <c r="BB48" s="55">
        <f t="shared" si="61"/>
        <v>0</v>
      </c>
      <c r="BC48" s="55">
        <v>0</v>
      </c>
      <c r="BD48" s="55">
        <v>0</v>
      </c>
      <c r="BE48" s="55">
        <v>0</v>
      </c>
      <c r="BF48" s="55">
        <v>0</v>
      </c>
      <c r="BG48" s="60">
        <f t="shared" si="62"/>
        <v>0</v>
      </c>
      <c r="BH48" s="60">
        <v>0</v>
      </c>
      <c r="BI48" s="60">
        <v>0</v>
      </c>
      <c r="BJ48" s="60">
        <v>0</v>
      </c>
      <c r="BK48" s="60">
        <v>0</v>
      </c>
      <c r="BL48" s="60">
        <f t="shared" si="63"/>
        <v>0</v>
      </c>
      <c r="BM48" s="60">
        <v>0</v>
      </c>
      <c r="BN48" s="60">
        <v>0</v>
      </c>
      <c r="BO48" s="60">
        <v>0</v>
      </c>
      <c r="BP48" s="60">
        <v>0</v>
      </c>
      <c r="BQ48" s="60">
        <f t="shared" si="64"/>
        <v>0</v>
      </c>
      <c r="BR48" s="60">
        <v>0</v>
      </c>
      <c r="BS48" s="60">
        <v>0</v>
      </c>
      <c r="BT48" s="60">
        <v>0</v>
      </c>
      <c r="BU48" s="60">
        <v>0</v>
      </c>
      <c r="BV48" s="55">
        <f t="shared" si="65"/>
        <v>0</v>
      </c>
      <c r="BW48" s="55">
        <v>0</v>
      </c>
      <c r="BX48" s="55">
        <v>0</v>
      </c>
      <c r="BY48" s="55">
        <v>0</v>
      </c>
      <c r="BZ48" s="55">
        <v>0</v>
      </c>
      <c r="CA48" s="55">
        <f t="shared" si="66"/>
        <v>0</v>
      </c>
      <c r="CB48" s="55">
        <v>0</v>
      </c>
      <c r="CC48" s="55">
        <v>0</v>
      </c>
      <c r="CD48" s="55">
        <v>0</v>
      </c>
      <c r="CE48" s="55">
        <v>0</v>
      </c>
      <c r="CF48" s="61" t="s">
        <v>122</v>
      </c>
      <c r="CG48" s="61" t="s">
        <v>122</v>
      </c>
      <c r="CH48" s="61" t="s">
        <v>122</v>
      </c>
      <c r="CI48" s="61" t="s">
        <v>122</v>
      </c>
      <c r="CJ48" s="61" t="s">
        <v>122</v>
      </c>
      <c r="CK48" s="60">
        <f t="shared" si="67"/>
        <v>0</v>
      </c>
      <c r="CL48" s="60">
        <v>0</v>
      </c>
      <c r="CM48" s="60">
        <v>0</v>
      </c>
      <c r="CN48" s="60">
        <f t="shared" si="68"/>
        <v>0</v>
      </c>
      <c r="CO48" s="60">
        <f t="shared" si="68"/>
        <v>0</v>
      </c>
      <c r="CP48" s="60">
        <f t="shared" si="69"/>
        <v>0.99839925000000007</v>
      </c>
      <c r="CQ48" s="60">
        <v>0</v>
      </c>
      <c r="CR48" s="60">
        <v>0</v>
      </c>
      <c r="CS48" s="60">
        <f t="shared" si="70"/>
        <v>0</v>
      </c>
      <c r="CT48" s="60">
        <f t="shared" si="70"/>
        <v>0.99839925000000007</v>
      </c>
      <c r="CU48" s="61" t="s">
        <v>201</v>
      </c>
    </row>
    <row r="49" spans="1:99" s="62" customFormat="1">
      <c r="A49" s="47" t="s">
        <v>182</v>
      </c>
      <c r="B49" s="63" t="s">
        <v>202</v>
      </c>
      <c r="C49" s="64" t="s">
        <v>203</v>
      </c>
      <c r="D49" s="50" t="s">
        <v>184</v>
      </c>
      <c r="E49" s="50">
        <v>2026</v>
      </c>
      <c r="F49" s="50" t="s">
        <v>122</v>
      </c>
      <c r="G49" s="50">
        <v>2026</v>
      </c>
      <c r="H49" s="51" t="s">
        <v>122</v>
      </c>
      <c r="I49" s="51" t="s">
        <v>122</v>
      </c>
      <c r="J49" s="51" t="s">
        <v>122</v>
      </c>
      <c r="K49" s="51" t="s">
        <v>122</v>
      </c>
      <c r="L49" s="51" t="s">
        <v>122</v>
      </c>
      <c r="M49" s="51" t="s">
        <v>122</v>
      </c>
      <c r="N49" s="60">
        <v>0</v>
      </c>
      <c r="O49" s="60">
        <f t="shared" si="50"/>
        <v>0</v>
      </c>
      <c r="P49" s="60">
        <f t="shared" si="51"/>
        <v>0.13714999999999999</v>
      </c>
      <c r="Q49" s="60">
        <f t="shared" si="52"/>
        <v>0</v>
      </c>
      <c r="R49" s="60">
        <f t="shared" si="53"/>
        <v>0.13714999999999999</v>
      </c>
      <c r="S49" s="60">
        <f t="shared" si="54"/>
        <v>0</v>
      </c>
      <c r="T49" s="60">
        <v>0</v>
      </c>
      <c r="U49" s="60">
        <v>0</v>
      </c>
      <c r="V49" s="60">
        <v>0</v>
      </c>
      <c r="W49" s="60">
        <v>0</v>
      </c>
      <c r="X49" s="60">
        <f t="shared" si="55"/>
        <v>0</v>
      </c>
      <c r="Y49" s="60">
        <v>0</v>
      </c>
      <c r="Z49" s="60">
        <v>0</v>
      </c>
      <c r="AA49" s="60">
        <v>0</v>
      </c>
      <c r="AB49" s="60">
        <v>0</v>
      </c>
      <c r="AC49" s="60">
        <f t="shared" si="56"/>
        <v>0</v>
      </c>
      <c r="AD49" s="60">
        <v>0</v>
      </c>
      <c r="AE49" s="60">
        <v>0</v>
      </c>
      <c r="AF49" s="60">
        <v>0</v>
      </c>
      <c r="AG49" s="60">
        <v>0</v>
      </c>
      <c r="AH49" s="55">
        <f t="shared" si="57"/>
        <v>0.13714999999999999</v>
      </c>
      <c r="AI49" s="55">
        <v>0</v>
      </c>
      <c r="AJ49" s="55">
        <v>0</v>
      </c>
      <c r="AK49" s="55">
        <v>0</v>
      </c>
      <c r="AL49" s="55">
        <v>0.13714999999999999</v>
      </c>
      <c r="AM49" s="60">
        <f t="shared" si="58"/>
        <v>0</v>
      </c>
      <c r="AN49" s="60">
        <v>0</v>
      </c>
      <c r="AO49" s="60">
        <v>0</v>
      </c>
      <c r="AP49" s="60">
        <v>0</v>
      </c>
      <c r="AQ49" s="60">
        <v>0</v>
      </c>
      <c r="AR49" s="55">
        <f t="shared" si="59"/>
        <v>0</v>
      </c>
      <c r="AS49" s="55">
        <v>0</v>
      </c>
      <c r="AT49" s="55">
        <v>0</v>
      </c>
      <c r="AU49" s="55">
        <v>0</v>
      </c>
      <c r="AV49" s="55">
        <v>0</v>
      </c>
      <c r="AW49" s="60">
        <f t="shared" si="60"/>
        <v>0</v>
      </c>
      <c r="AX49" s="60">
        <v>0</v>
      </c>
      <c r="AY49" s="60">
        <v>0</v>
      </c>
      <c r="AZ49" s="60">
        <v>0</v>
      </c>
      <c r="BA49" s="60">
        <v>0</v>
      </c>
      <c r="BB49" s="55">
        <f t="shared" si="61"/>
        <v>0</v>
      </c>
      <c r="BC49" s="55">
        <v>0</v>
      </c>
      <c r="BD49" s="55">
        <v>0</v>
      </c>
      <c r="BE49" s="55">
        <v>0</v>
      </c>
      <c r="BF49" s="55">
        <v>0</v>
      </c>
      <c r="BG49" s="60">
        <f t="shared" si="62"/>
        <v>0</v>
      </c>
      <c r="BH49" s="60">
        <v>0</v>
      </c>
      <c r="BI49" s="60">
        <v>0</v>
      </c>
      <c r="BJ49" s="60">
        <v>0</v>
      </c>
      <c r="BK49" s="60">
        <v>0</v>
      </c>
      <c r="BL49" s="60">
        <f t="shared" si="63"/>
        <v>0</v>
      </c>
      <c r="BM49" s="60">
        <v>0</v>
      </c>
      <c r="BN49" s="60">
        <v>0</v>
      </c>
      <c r="BO49" s="60">
        <v>0</v>
      </c>
      <c r="BP49" s="60">
        <v>0</v>
      </c>
      <c r="BQ49" s="60">
        <f t="shared" si="64"/>
        <v>0</v>
      </c>
      <c r="BR49" s="60">
        <v>0</v>
      </c>
      <c r="BS49" s="60">
        <v>0</v>
      </c>
      <c r="BT49" s="60">
        <v>0</v>
      </c>
      <c r="BU49" s="60">
        <v>0</v>
      </c>
      <c r="BV49" s="55">
        <f t="shared" si="65"/>
        <v>0</v>
      </c>
      <c r="BW49" s="55">
        <v>0</v>
      </c>
      <c r="BX49" s="55">
        <v>0</v>
      </c>
      <c r="BY49" s="55">
        <v>0</v>
      </c>
      <c r="BZ49" s="55">
        <v>0</v>
      </c>
      <c r="CA49" s="55">
        <f t="shared" si="66"/>
        <v>0</v>
      </c>
      <c r="CB49" s="55">
        <v>0</v>
      </c>
      <c r="CC49" s="55">
        <v>0</v>
      </c>
      <c r="CD49" s="55">
        <v>0</v>
      </c>
      <c r="CE49" s="55">
        <v>0</v>
      </c>
      <c r="CF49" s="61" t="s">
        <v>122</v>
      </c>
      <c r="CG49" s="61" t="s">
        <v>122</v>
      </c>
      <c r="CH49" s="61" t="s">
        <v>122</v>
      </c>
      <c r="CI49" s="61" t="s">
        <v>122</v>
      </c>
      <c r="CJ49" s="61" t="s">
        <v>122</v>
      </c>
      <c r="CK49" s="60">
        <f t="shared" si="67"/>
        <v>0</v>
      </c>
      <c r="CL49" s="60">
        <v>0</v>
      </c>
      <c r="CM49" s="60">
        <v>0</v>
      </c>
      <c r="CN49" s="60">
        <f t="shared" si="68"/>
        <v>0</v>
      </c>
      <c r="CO49" s="60">
        <f t="shared" si="68"/>
        <v>0</v>
      </c>
      <c r="CP49" s="60">
        <f t="shared" si="69"/>
        <v>0.13714999999999999</v>
      </c>
      <c r="CQ49" s="60">
        <v>0</v>
      </c>
      <c r="CR49" s="60">
        <v>0</v>
      </c>
      <c r="CS49" s="60">
        <f t="shared" si="70"/>
        <v>0</v>
      </c>
      <c r="CT49" s="60">
        <f t="shared" si="70"/>
        <v>0.13714999999999999</v>
      </c>
      <c r="CU49" s="61" t="s">
        <v>201</v>
      </c>
    </row>
    <row r="50" spans="1:99" s="62" customFormat="1" ht="31.5">
      <c r="A50" s="47" t="s">
        <v>182</v>
      </c>
      <c r="B50" s="63" t="s">
        <v>204</v>
      </c>
      <c r="C50" s="64" t="s">
        <v>205</v>
      </c>
      <c r="D50" s="50" t="s">
        <v>184</v>
      </c>
      <c r="E50" s="50">
        <v>2026</v>
      </c>
      <c r="F50" s="50" t="s">
        <v>122</v>
      </c>
      <c r="G50" s="50">
        <v>2026</v>
      </c>
      <c r="H50" s="51" t="s">
        <v>122</v>
      </c>
      <c r="I50" s="51" t="s">
        <v>122</v>
      </c>
      <c r="J50" s="51" t="s">
        <v>122</v>
      </c>
      <c r="K50" s="51" t="s">
        <v>122</v>
      </c>
      <c r="L50" s="51" t="s">
        <v>122</v>
      </c>
      <c r="M50" s="51" t="s">
        <v>122</v>
      </c>
      <c r="N50" s="60">
        <v>0</v>
      </c>
      <c r="O50" s="60">
        <f t="shared" si="50"/>
        <v>0</v>
      </c>
      <c r="P50" s="60">
        <f t="shared" si="51"/>
        <v>13.88832384</v>
      </c>
      <c r="Q50" s="60">
        <f t="shared" si="52"/>
        <v>0</v>
      </c>
      <c r="R50" s="60">
        <f t="shared" si="53"/>
        <v>13.88832384</v>
      </c>
      <c r="S50" s="60">
        <f t="shared" si="54"/>
        <v>0</v>
      </c>
      <c r="T50" s="60">
        <v>0</v>
      </c>
      <c r="U50" s="60">
        <v>0</v>
      </c>
      <c r="V50" s="60">
        <v>0</v>
      </c>
      <c r="W50" s="60">
        <v>0</v>
      </c>
      <c r="X50" s="60">
        <f t="shared" si="55"/>
        <v>0</v>
      </c>
      <c r="Y50" s="60">
        <v>0</v>
      </c>
      <c r="Z50" s="60">
        <v>0</v>
      </c>
      <c r="AA50" s="60">
        <v>0</v>
      </c>
      <c r="AB50" s="60">
        <v>0</v>
      </c>
      <c r="AC50" s="60">
        <f t="shared" si="56"/>
        <v>0</v>
      </c>
      <c r="AD50" s="60">
        <v>0</v>
      </c>
      <c r="AE50" s="60">
        <v>0</v>
      </c>
      <c r="AF50" s="60">
        <v>0</v>
      </c>
      <c r="AG50" s="60">
        <v>0</v>
      </c>
      <c r="AH50" s="55">
        <f t="shared" si="57"/>
        <v>13.88832384</v>
      </c>
      <c r="AI50" s="55">
        <v>0</v>
      </c>
      <c r="AJ50" s="55">
        <v>0</v>
      </c>
      <c r="AK50" s="55">
        <v>0</v>
      </c>
      <c r="AL50" s="55">
        <v>13.88832384</v>
      </c>
      <c r="AM50" s="60">
        <f t="shared" si="58"/>
        <v>0</v>
      </c>
      <c r="AN50" s="60">
        <v>0</v>
      </c>
      <c r="AO50" s="60">
        <v>0</v>
      </c>
      <c r="AP50" s="60">
        <v>0</v>
      </c>
      <c r="AQ50" s="60">
        <v>0</v>
      </c>
      <c r="AR50" s="55">
        <f t="shared" si="59"/>
        <v>0</v>
      </c>
      <c r="AS50" s="55">
        <v>0</v>
      </c>
      <c r="AT50" s="55">
        <v>0</v>
      </c>
      <c r="AU50" s="55">
        <v>0</v>
      </c>
      <c r="AV50" s="55">
        <v>0</v>
      </c>
      <c r="AW50" s="60">
        <f t="shared" si="60"/>
        <v>0</v>
      </c>
      <c r="AX50" s="60">
        <v>0</v>
      </c>
      <c r="AY50" s="60">
        <v>0</v>
      </c>
      <c r="AZ50" s="60">
        <v>0</v>
      </c>
      <c r="BA50" s="60">
        <v>0</v>
      </c>
      <c r="BB50" s="55">
        <f t="shared" si="61"/>
        <v>0</v>
      </c>
      <c r="BC50" s="55">
        <v>0</v>
      </c>
      <c r="BD50" s="55">
        <v>0</v>
      </c>
      <c r="BE50" s="55">
        <v>0</v>
      </c>
      <c r="BF50" s="55">
        <v>0</v>
      </c>
      <c r="BG50" s="60">
        <f t="shared" si="62"/>
        <v>0</v>
      </c>
      <c r="BH50" s="60">
        <v>0</v>
      </c>
      <c r="BI50" s="60">
        <v>0</v>
      </c>
      <c r="BJ50" s="60">
        <v>0</v>
      </c>
      <c r="BK50" s="60">
        <v>0</v>
      </c>
      <c r="BL50" s="60">
        <f t="shared" si="63"/>
        <v>0</v>
      </c>
      <c r="BM50" s="60">
        <v>0</v>
      </c>
      <c r="BN50" s="60">
        <v>0</v>
      </c>
      <c r="BO50" s="60">
        <v>0</v>
      </c>
      <c r="BP50" s="60">
        <v>0</v>
      </c>
      <c r="BQ50" s="60">
        <f t="shared" si="64"/>
        <v>0</v>
      </c>
      <c r="BR50" s="60">
        <v>0</v>
      </c>
      <c r="BS50" s="60">
        <v>0</v>
      </c>
      <c r="BT50" s="60">
        <v>0</v>
      </c>
      <c r="BU50" s="60">
        <v>0</v>
      </c>
      <c r="BV50" s="55">
        <f t="shared" si="65"/>
        <v>0</v>
      </c>
      <c r="BW50" s="55">
        <v>0</v>
      </c>
      <c r="BX50" s="55">
        <v>0</v>
      </c>
      <c r="BY50" s="55">
        <v>0</v>
      </c>
      <c r="BZ50" s="55">
        <v>0</v>
      </c>
      <c r="CA50" s="55">
        <f t="shared" si="66"/>
        <v>0</v>
      </c>
      <c r="CB50" s="55">
        <v>0</v>
      </c>
      <c r="CC50" s="55">
        <v>0</v>
      </c>
      <c r="CD50" s="55">
        <v>0</v>
      </c>
      <c r="CE50" s="55">
        <v>0</v>
      </c>
      <c r="CF50" s="61" t="s">
        <v>122</v>
      </c>
      <c r="CG50" s="61" t="s">
        <v>122</v>
      </c>
      <c r="CH50" s="61" t="s">
        <v>122</v>
      </c>
      <c r="CI50" s="61" t="s">
        <v>122</v>
      </c>
      <c r="CJ50" s="61" t="s">
        <v>122</v>
      </c>
      <c r="CK50" s="60">
        <f t="shared" si="67"/>
        <v>0</v>
      </c>
      <c r="CL50" s="60">
        <v>0</v>
      </c>
      <c r="CM50" s="60">
        <v>0</v>
      </c>
      <c r="CN50" s="60">
        <f t="shared" si="68"/>
        <v>0</v>
      </c>
      <c r="CO50" s="60">
        <f t="shared" si="68"/>
        <v>0</v>
      </c>
      <c r="CP50" s="60">
        <f t="shared" si="69"/>
        <v>13.88832384</v>
      </c>
      <c r="CQ50" s="60">
        <v>0</v>
      </c>
      <c r="CR50" s="60">
        <v>0</v>
      </c>
      <c r="CS50" s="60">
        <f t="shared" si="70"/>
        <v>0</v>
      </c>
      <c r="CT50" s="60">
        <f t="shared" si="70"/>
        <v>13.88832384</v>
      </c>
      <c r="CU50" s="56" t="s">
        <v>206</v>
      </c>
    </row>
    <row r="51" spans="1:99" s="44" customFormat="1" ht="15" customHeight="1">
      <c r="A51" s="38" t="s">
        <v>207</v>
      </c>
      <c r="B51" s="45" t="s">
        <v>208</v>
      </c>
      <c r="C51" s="40" t="s">
        <v>120</v>
      </c>
      <c r="D51" s="40" t="s">
        <v>121</v>
      </c>
      <c r="E51" s="40">
        <v>2018</v>
      </c>
      <c r="F51" s="40">
        <v>2030</v>
      </c>
      <c r="G51" s="40">
        <v>2031</v>
      </c>
      <c r="H51" s="41" t="s">
        <v>122</v>
      </c>
      <c r="I51" s="41" t="s">
        <v>122</v>
      </c>
      <c r="J51" s="41" t="s">
        <v>122</v>
      </c>
      <c r="K51" s="41" t="s">
        <v>122</v>
      </c>
      <c r="L51" s="41" t="s">
        <v>122</v>
      </c>
      <c r="M51" s="41" t="s">
        <v>122</v>
      </c>
      <c r="N51" s="42">
        <f t="shared" ref="N51:AB51" si="71">SUM(N52:N86)</f>
        <v>16.2965564</v>
      </c>
      <c r="O51" s="42">
        <f t="shared" si="71"/>
        <v>146.34265299029178</v>
      </c>
      <c r="P51" s="42">
        <f t="shared" si="71"/>
        <v>155.93578885115213</v>
      </c>
      <c r="Q51" s="42">
        <f t="shared" si="71"/>
        <v>116.11515802523182</v>
      </c>
      <c r="R51" s="42">
        <f t="shared" si="71"/>
        <v>127.70058994115215</v>
      </c>
      <c r="S51" s="42">
        <f t="shared" si="71"/>
        <v>13.930938565059961</v>
      </c>
      <c r="T51" s="42">
        <f t="shared" si="71"/>
        <v>0</v>
      </c>
      <c r="U51" s="42">
        <f t="shared" si="71"/>
        <v>0</v>
      </c>
      <c r="V51" s="42">
        <f t="shared" si="71"/>
        <v>7.7278423418766842</v>
      </c>
      <c r="W51" s="42">
        <f t="shared" si="71"/>
        <v>6.2030962231832767</v>
      </c>
      <c r="X51" s="42">
        <f t="shared" si="71"/>
        <v>11.938642509999999</v>
      </c>
      <c r="Y51" s="42">
        <f t="shared" si="71"/>
        <v>0</v>
      </c>
      <c r="Z51" s="42">
        <f t="shared" si="71"/>
        <v>0</v>
      </c>
      <c r="AA51" s="42">
        <f t="shared" si="71"/>
        <v>6.306</v>
      </c>
      <c r="AB51" s="42">
        <f t="shared" si="71"/>
        <v>5.6326425100000002</v>
      </c>
      <c r="AC51" s="42">
        <f>SUM(AC52:AC86)</f>
        <v>78.526404813681765</v>
      </c>
      <c r="AD51" s="42">
        <f t="shared" ref="AD51:CO51" si="72">SUM(AD52:AD86)</f>
        <v>0</v>
      </c>
      <c r="AE51" s="42">
        <f t="shared" si="72"/>
        <v>0</v>
      </c>
      <c r="AF51" s="42">
        <f t="shared" si="72"/>
        <v>2.0834827403609202</v>
      </c>
      <c r="AG51" s="42">
        <f t="shared" si="72"/>
        <v>76.442922073320844</v>
      </c>
      <c r="AH51" s="42">
        <f t="shared" si="72"/>
        <v>67.884808067449995</v>
      </c>
      <c r="AI51" s="42">
        <f t="shared" si="72"/>
        <v>0</v>
      </c>
      <c r="AJ51" s="42">
        <f t="shared" si="72"/>
        <v>0</v>
      </c>
      <c r="AK51" s="42">
        <f t="shared" si="72"/>
        <v>9.241817453788892</v>
      </c>
      <c r="AL51" s="42">
        <f t="shared" si="72"/>
        <v>58.642990613661098</v>
      </c>
      <c r="AM51" s="42">
        <f t="shared" si="72"/>
        <v>22.489382852885026</v>
      </c>
      <c r="AN51" s="42">
        <f t="shared" si="72"/>
        <v>0</v>
      </c>
      <c r="AO51" s="42">
        <f t="shared" si="72"/>
        <v>0</v>
      </c>
      <c r="AP51" s="42">
        <f t="shared" si="72"/>
        <v>0</v>
      </c>
      <c r="AQ51" s="42">
        <f t="shared" si="72"/>
        <v>22.489382852885026</v>
      </c>
      <c r="AR51" s="42">
        <f>SUM(AR52:AR86)</f>
        <v>20.95070212267181</v>
      </c>
      <c r="AS51" s="42">
        <f t="shared" ref="AS51:AW51" si="73">SUM(AS52:AS86)</f>
        <v>0</v>
      </c>
      <c r="AT51" s="42">
        <f t="shared" si="73"/>
        <v>0</v>
      </c>
      <c r="AU51" s="42">
        <f t="shared" si="73"/>
        <v>13.31300785090863</v>
      </c>
      <c r="AV51" s="42">
        <f t="shared" si="73"/>
        <v>7.6376942717631797</v>
      </c>
      <c r="AW51" s="42">
        <f t="shared" si="73"/>
        <v>12.825138446948003</v>
      </c>
      <c r="AX51" s="42">
        <f t="shared" si="72"/>
        <v>0</v>
      </c>
      <c r="AY51" s="42">
        <f t="shared" si="72"/>
        <v>0</v>
      </c>
      <c r="AZ51" s="42">
        <f t="shared" si="72"/>
        <v>0</v>
      </c>
      <c r="BA51" s="42">
        <f t="shared" si="72"/>
        <v>12.825138446948003</v>
      </c>
      <c r="BB51" s="42">
        <f t="shared" si="72"/>
        <v>12.11261923085176</v>
      </c>
      <c r="BC51" s="42">
        <f t="shared" si="72"/>
        <v>0</v>
      </c>
      <c r="BD51" s="42">
        <f t="shared" si="72"/>
        <v>0</v>
      </c>
      <c r="BE51" s="42">
        <f t="shared" si="72"/>
        <v>9.9283764187309504</v>
      </c>
      <c r="BF51" s="42">
        <f t="shared" si="72"/>
        <v>2.1842428121208095</v>
      </c>
      <c r="BG51" s="42">
        <f t="shared" si="72"/>
        <v>2.274231911717024</v>
      </c>
      <c r="BH51" s="42">
        <f t="shared" si="72"/>
        <v>0</v>
      </c>
      <c r="BI51" s="42">
        <f t="shared" si="72"/>
        <v>0</v>
      </c>
      <c r="BJ51" s="42">
        <f t="shared" si="72"/>
        <v>0</v>
      </c>
      <c r="BK51" s="42">
        <f t="shared" si="72"/>
        <v>2.274231911717024</v>
      </c>
      <c r="BL51" s="42">
        <f t="shared" si="72"/>
        <v>8.5616613408467899</v>
      </c>
      <c r="BM51" s="42">
        <f t="shared" si="72"/>
        <v>0</v>
      </c>
      <c r="BN51" s="42">
        <f t="shared" si="72"/>
        <v>0</v>
      </c>
      <c r="BO51" s="42">
        <f t="shared" si="72"/>
        <v>7.0177551974154397</v>
      </c>
      <c r="BP51" s="42">
        <f t="shared" si="72"/>
        <v>1.5439061434313501</v>
      </c>
      <c r="BQ51" s="42">
        <f t="shared" si="72"/>
        <v>0</v>
      </c>
      <c r="BR51" s="42">
        <f t="shared" si="72"/>
        <v>0</v>
      </c>
      <c r="BS51" s="42">
        <f t="shared" si="72"/>
        <v>0</v>
      </c>
      <c r="BT51" s="42">
        <f t="shared" si="72"/>
        <v>0</v>
      </c>
      <c r="BU51" s="42">
        <f t="shared" si="72"/>
        <v>0</v>
      </c>
      <c r="BV51" s="42">
        <f t="shared" si="72"/>
        <v>8.9126894558215</v>
      </c>
      <c r="BW51" s="42">
        <f t="shared" si="72"/>
        <v>0</v>
      </c>
      <c r="BX51" s="42">
        <f t="shared" si="72"/>
        <v>0</v>
      </c>
      <c r="BY51" s="42">
        <f t="shared" si="72"/>
        <v>6.9814468910034089</v>
      </c>
      <c r="BZ51" s="42">
        <f t="shared" si="72"/>
        <v>1.9312425648180911</v>
      </c>
      <c r="CA51" s="42">
        <f t="shared" si="72"/>
        <v>9.2781097235102745</v>
      </c>
      <c r="CB51" s="42">
        <f t="shared" si="72"/>
        <v>0</v>
      </c>
      <c r="CC51" s="42">
        <f t="shared" si="72"/>
        <v>0</v>
      </c>
      <c r="CD51" s="42">
        <f t="shared" si="72"/>
        <v>4.4147195632891298</v>
      </c>
      <c r="CE51" s="42">
        <f t="shared" si="72"/>
        <v>4.8633901602211447</v>
      </c>
      <c r="CF51" s="42" t="s">
        <v>122</v>
      </c>
      <c r="CG51" s="42" t="s">
        <v>122</v>
      </c>
      <c r="CH51" s="42" t="s">
        <v>122</v>
      </c>
      <c r="CI51" s="42" t="s">
        <v>122</v>
      </c>
      <c r="CJ51" s="42" t="s">
        <v>122</v>
      </c>
      <c r="CK51" s="42">
        <f t="shared" si="72"/>
        <v>125.39326774874209</v>
      </c>
      <c r="CL51" s="42">
        <f t="shared" si="72"/>
        <v>0</v>
      </c>
      <c r="CM51" s="42">
        <f t="shared" si="72"/>
        <v>0</v>
      </c>
      <c r="CN51" s="42">
        <f t="shared" si="72"/>
        <v>6.49820230365005</v>
      </c>
      <c r="CO51" s="42">
        <f t="shared" si="72"/>
        <v>118.89506544509204</v>
      </c>
      <c r="CP51" s="42">
        <f t="shared" ref="CP51:CT51" si="74">SUM(CP52:CP86)</f>
        <v>127.70058994115215</v>
      </c>
      <c r="CQ51" s="42">
        <f t="shared" si="74"/>
        <v>0</v>
      </c>
      <c r="CR51" s="42">
        <f t="shared" si="74"/>
        <v>0</v>
      </c>
      <c r="CS51" s="42">
        <f t="shared" si="74"/>
        <v>50.897123375136452</v>
      </c>
      <c r="CT51" s="42">
        <f t="shared" si="74"/>
        <v>76.8034665660157</v>
      </c>
      <c r="CU51" s="40" t="s">
        <v>122</v>
      </c>
    </row>
    <row r="52" spans="1:99" s="62" customFormat="1">
      <c r="A52" s="47" t="s">
        <v>207</v>
      </c>
      <c r="B52" s="58" t="s">
        <v>209</v>
      </c>
      <c r="C52" s="66" t="s">
        <v>210</v>
      </c>
      <c r="D52" s="53" t="s">
        <v>184</v>
      </c>
      <c r="E52" s="50">
        <v>2028</v>
      </c>
      <c r="F52" s="50">
        <v>2028</v>
      </c>
      <c r="G52" s="50" t="s">
        <v>122</v>
      </c>
      <c r="H52" s="51" t="s">
        <v>122</v>
      </c>
      <c r="I52" s="51" t="s">
        <v>122</v>
      </c>
      <c r="J52" s="51" t="s">
        <v>122</v>
      </c>
      <c r="K52" s="51" t="s">
        <v>122</v>
      </c>
      <c r="L52" s="51" t="s">
        <v>122</v>
      </c>
      <c r="M52" s="51" t="s">
        <v>122</v>
      </c>
      <c r="N52" s="60">
        <v>0</v>
      </c>
      <c r="O52" s="60">
        <f t="shared" ref="O52:O86" si="75">N52+Q52+S52</f>
        <v>10.647191354452</v>
      </c>
      <c r="P52" s="60">
        <f t="shared" ref="P52:P86" si="76">R52+N52+X52</f>
        <v>0</v>
      </c>
      <c r="Q52" s="60">
        <f t="shared" ref="Q52:Q86" si="77">AC52+AM52+AW52+BG52+BQ52</f>
        <v>10.647191354452</v>
      </c>
      <c r="R52" s="60">
        <f t="shared" ref="R52:R86" si="78">AH52+AR52+BB52+BL52+BV52+CA52</f>
        <v>0</v>
      </c>
      <c r="S52" s="60">
        <f t="shared" ref="S52:S86" si="79">T52+U52+V52+W52</f>
        <v>0</v>
      </c>
      <c r="T52" s="60">
        <v>0</v>
      </c>
      <c r="U52" s="60">
        <v>0</v>
      </c>
      <c r="V52" s="60">
        <v>0</v>
      </c>
      <c r="W52" s="60">
        <v>0</v>
      </c>
      <c r="X52" s="60">
        <f t="shared" ref="X52:X86" si="80">Y52+Z52+AA52+AB52</f>
        <v>0</v>
      </c>
      <c r="Y52" s="60">
        <v>0</v>
      </c>
      <c r="Z52" s="60">
        <v>0</v>
      </c>
      <c r="AA52" s="60">
        <v>0</v>
      </c>
      <c r="AB52" s="60">
        <v>0</v>
      </c>
      <c r="AC52" s="60">
        <f t="shared" ref="AC52:AC86" si="81">AD52+AE52+AF52+AG52</f>
        <v>0</v>
      </c>
      <c r="AD52" s="60">
        <v>0</v>
      </c>
      <c r="AE52" s="60">
        <v>0</v>
      </c>
      <c r="AF52" s="60">
        <v>0</v>
      </c>
      <c r="AG52" s="60">
        <v>0</v>
      </c>
      <c r="AH52" s="55">
        <f t="shared" ref="AH52:AH86" si="82">AI52+AJ52+AK52+AL52</f>
        <v>0</v>
      </c>
      <c r="AI52" s="55">
        <v>0</v>
      </c>
      <c r="AJ52" s="55">
        <v>0</v>
      </c>
      <c r="AK52" s="55">
        <v>0</v>
      </c>
      <c r="AL52" s="54">
        <v>0</v>
      </c>
      <c r="AM52" s="60">
        <f t="shared" ref="AM52:AM86" si="83">AN52+AO52+AP52+AQ52</f>
        <v>0</v>
      </c>
      <c r="AN52" s="60">
        <v>0</v>
      </c>
      <c r="AO52" s="60">
        <v>0</v>
      </c>
      <c r="AP52" s="60">
        <v>0</v>
      </c>
      <c r="AQ52" s="60">
        <v>0</v>
      </c>
      <c r="AR52" s="52">
        <f t="shared" ref="AR52:AR86" si="84">AS52+AT52+AU52+AV52</f>
        <v>0</v>
      </c>
      <c r="AS52" s="52">
        <v>0</v>
      </c>
      <c r="AT52" s="52">
        <v>0</v>
      </c>
      <c r="AU52" s="52">
        <v>0</v>
      </c>
      <c r="AV52" s="52">
        <v>0</v>
      </c>
      <c r="AW52" s="60">
        <f t="shared" ref="AW52:AW86" si="85">AX52+AY52+AZ52+BA52</f>
        <v>10.647191354452</v>
      </c>
      <c r="AX52" s="60">
        <v>0</v>
      </c>
      <c r="AY52" s="60">
        <v>0</v>
      </c>
      <c r="AZ52" s="60">
        <v>0</v>
      </c>
      <c r="BA52" s="60">
        <v>10.647191354452</v>
      </c>
      <c r="BB52" s="55">
        <f t="shared" ref="BB52:BB86" si="86">BC52+BD52+BE52+BF52</f>
        <v>0</v>
      </c>
      <c r="BC52" s="55">
        <v>0</v>
      </c>
      <c r="BD52" s="55">
        <v>0</v>
      </c>
      <c r="BE52" s="55">
        <v>0</v>
      </c>
      <c r="BF52" s="55">
        <v>0</v>
      </c>
      <c r="BG52" s="60">
        <f t="shared" ref="BG52:BG86" si="87">BH52+BI52+BJ52+BK52</f>
        <v>0</v>
      </c>
      <c r="BH52" s="60">
        <v>0</v>
      </c>
      <c r="BI52" s="60">
        <v>0</v>
      </c>
      <c r="BJ52" s="60">
        <v>0</v>
      </c>
      <c r="BK52" s="60">
        <v>0</v>
      </c>
      <c r="BL52" s="60">
        <f t="shared" ref="BL52:BL86" si="88">BM52+BN52+BO52+BP52</f>
        <v>0</v>
      </c>
      <c r="BM52" s="60">
        <v>0</v>
      </c>
      <c r="BN52" s="60">
        <v>0</v>
      </c>
      <c r="BO52" s="60">
        <v>0</v>
      </c>
      <c r="BP52" s="60">
        <v>0</v>
      </c>
      <c r="BQ52" s="60">
        <f t="shared" ref="BQ52:BQ86" si="89">BR52+BS52+BT52+BU52</f>
        <v>0</v>
      </c>
      <c r="BR52" s="60">
        <v>0</v>
      </c>
      <c r="BS52" s="60">
        <v>0</v>
      </c>
      <c r="BT52" s="60">
        <v>0</v>
      </c>
      <c r="BU52" s="60">
        <v>0</v>
      </c>
      <c r="BV52" s="55">
        <f t="shared" ref="BV52:BV86" si="90">BW52+BX52+BY52+BZ52</f>
        <v>0</v>
      </c>
      <c r="BW52" s="55">
        <v>0</v>
      </c>
      <c r="BX52" s="55">
        <v>0</v>
      </c>
      <c r="BY52" s="55">
        <v>0</v>
      </c>
      <c r="BZ52" s="55">
        <v>0</v>
      </c>
      <c r="CA52" s="55">
        <f t="shared" ref="CA52:CA86" si="91">CB52+CC52+CD52+CE52</f>
        <v>0</v>
      </c>
      <c r="CB52" s="55">
        <v>0</v>
      </c>
      <c r="CC52" s="55">
        <v>0</v>
      </c>
      <c r="CD52" s="55">
        <v>0</v>
      </c>
      <c r="CE52" s="55">
        <v>0</v>
      </c>
      <c r="CF52" s="61" t="s">
        <v>122</v>
      </c>
      <c r="CG52" s="61" t="s">
        <v>122</v>
      </c>
      <c r="CH52" s="61" t="s">
        <v>122</v>
      </c>
      <c r="CI52" s="61" t="s">
        <v>122</v>
      </c>
      <c r="CJ52" s="61" t="s">
        <v>122</v>
      </c>
      <c r="CK52" s="60">
        <f t="shared" ref="CK52:CK86" si="92">CL52+CM52+CN52+CO52</f>
        <v>10.647191354452</v>
      </c>
      <c r="CL52" s="60">
        <v>0</v>
      </c>
      <c r="CM52" s="60">
        <v>0</v>
      </c>
      <c r="CN52" s="60">
        <f>AF52+AP52+AZ52+BJ52+BT52+CD52</f>
        <v>0</v>
      </c>
      <c r="CO52" s="60">
        <f>AG52+AQ52+BA52+BK52+BU52+CE52</f>
        <v>10.647191354452</v>
      </c>
      <c r="CP52" s="60">
        <f t="shared" ref="CP52:CP86" si="93">CQ52+CR52+CS52+CT52</f>
        <v>0</v>
      </c>
      <c r="CQ52" s="60">
        <v>0</v>
      </c>
      <c r="CR52" s="60">
        <v>0</v>
      </c>
      <c r="CS52" s="60">
        <f>AK52+AU52+BE52+BO52+BY52+CD52</f>
        <v>0</v>
      </c>
      <c r="CT52" s="60">
        <f>AL52+AV52+BF52+BP52+BZ52+CE52</f>
        <v>0</v>
      </c>
      <c r="CU52" s="92" t="s">
        <v>211</v>
      </c>
    </row>
    <row r="53" spans="1:99" s="62" customFormat="1">
      <c r="A53" s="47" t="s">
        <v>207</v>
      </c>
      <c r="B53" s="58" t="s">
        <v>212</v>
      </c>
      <c r="C53" s="66" t="s">
        <v>213</v>
      </c>
      <c r="D53" s="53" t="s">
        <v>184</v>
      </c>
      <c r="E53" s="50">
        <v>2027</v>
      </c>
      <c r="F53" s="50">
        <v>2027</v>
      </c>
      <c r="G53" s="50" t="s">
        <v>122</v>
      </c>
      <c r="H53" s="51" t="s">
        <v>122</v>
      </c>
      <c r="I53" s="51" t="s">
        <v>122</v>
      </c>
      <c r="J53" s="51" t="s">
        <v>122</v>
      </c>
      <c r="K53" s="51" t="s">
        <v>122</v>
      </c>
      <c r="L53" s="51" t="s">
        <v>122</v>
      </c>
      <c r="M53" s="51" t="s">
        <v>122</v>
      </c>
      <c r="N53" s="60">
        <v>0</v>
      </c>
      <c r="O53" s="60">
        <f t="shared" si="75"/>
        <v>10.210639056951599</v>
      </c>
      <c r="P53" s="60">
        <f t="shared" si="76"/>
        <v>0</v>
      </c>
      <c r="Q53" s="60">
        <f t="shared" si="77"/>
        <v>10.210639056951599</v>
      </c>
      <c r="R53" s="60">
        <f t="shared" si="78"/>
        <v>0</v>
      </c>
      <c r="S53" s="60">
        <f t="shared" si="79"/>
        <v>0</v>
      </c>
      <c r="T53" s="60">
        <v>0</v>
      </c>
      <c r="U53" s="60">
        <v>0</v>
      </c>
      <c r="V53" s="60">
        <v>0</v>
      </c>
      <c r="W53" s="60">
        <v>0</v>
      </c>
      <c r="X53" s="60">
        <f t="shared" si="80"/>
        <v>0</v>
      </c>
      <c r="Y53" s="60">
        <v>0</v>
      </c>
      <c r="Z53" s="60">
        <v>0</v>
      </c>
      <c r="AA53" s="60">
        <v>0</v>
      </c>
      <c r="AB53" s="60">
        <v>0</v>
      </c>
      <c r="AC53" s="60">
        <f t="shared" si="81"/>
        <v>0</v>
      </c>
      <c r="AD53" s="60">
        <v>0</v>
      </c>
      <c r="AE53" s="60">
        <v>0</v>
      </c>
      <c r="AF53" s="60">
        <v>0</v>
      </c>
      <c r="AG53" s="60">
        <v>0</v>
      </c>
      <c r="AH53" s="55">
        <f t="shared" si="82"/>
        <v>0</v>
      </c>
      <c r="AI53" s="55">
        <v>0</v>
      </c>
      <c r="AJ53" s="55">
        <v>0</v>
      </c>
      <c r="AK53" s="55">
        <v>0</v>
      </c>
      <c r="AL53" s="54">
        <v>0</v>
      </c>
      <c r="AM53" s="60">
        <f t="shared" si="83"/>
        <v>10.210639056951599</v>
      </c>
      <c r="AN53" s="60">
        <v>0</v>
      </c>
      <c r="AO53" s="60">
        <v>0</v>
      </c>
      <c r="AP53" s="60">
        <v>0</v>
      </c>
      <c r="AQ53" s="60">
        <v>10.210639056951599</v>
      </c>
      <c r="AR53" s="52">
        <f t="shared" si="84"/>
        <v>0</v>
      </c>
      <c r="AS53" s="52">
        <v>0</v>
      </c>
      <c r="AT53" s="52">
        <v>0</v>
      </c>
      <c r="AU53" s="52">
        <v>0</v>
      </c>
      <c r="AV53" s="52">
        <v>0</v>
      </c>
      <c r="AW53" s="60">
        <f t="shared" si="85"/>
        <v>0</v>
      </c>
      <c r="AX53" s="60">
        <v>0</v>
      </c>
      <c r="AY53" s="60">
        <v>0</v>
      </c>
      <c r="AZ53" s="60">
        <v>0</v>
      </c>
      <c r="BA53" s="60">
        <v>0</v>
      </c>
      <c r="BB53" s="55">
        <f t="shared" si="86"/>
        <v>0</v>
      </c>
      <c r="BC53" s="55">
        <v>0</v>
      </c>
      <c r="BD53" s="55">
        <v>0</v>
      </c>
      <c r="BE53" s="55">
        <v>0</v>
      </c>
      <c r="BF53" s="55">
        <v>0</v>
      </c>
      <c r="BG53" s="60">
        <f t="shared" si="87"/>
        <v>0</v>
      </c>
      <c r="BH53" s="60">
        <v>0</v>
      </c>
      <c r="BI53" s="60">
        <v>0</v>
      </c>
      <c r="BJ53" s="60">
        <v>0</v>
      </c>
      <c r="BK53" s="60">
        <v>0</v>
      </c>
      <c r="BL53" s="60">
        <f t="shared" si="88"/>
        <v>0</v>
      </c>
      <c r="BM53" s="60">
        <v>0</v>
      </c>
      <c r="BN53" s="60">
        <v>0</v>
      </c>
      <c r="BO53" s="60">
        <v>0</v>
      </c>
      <c r="BP53" s="60">
        <v>0</v>
      </c>
      <c r="BQ53" s="60">
        <f t="shared" si="89"/>
        <v>0</v>
      </c>
      <c r="BR53" s="60">
        <v>0</v>
      </c>
      <c r="BS53" s="60">
        <v>0</v>
      </c>
      <c r="BT53" s="60">
        <v>0</v>
      </c>
      <c r="BU53" s="60">
        <v>0</v>
      </c>
      <c r="BV53" s="55">
        <f t="shared" si="90"/>
        <v>0</v>
      </c>
      <c r="BW53" s="55">
        <v>0</v>
      </c>
      <c r="BX53" s="55">
        <v>0</v>
      </c>
      <c r="BY53" s="55">
        <v>0</v>
      </c>
      <c r="BZ53" s="55">
        <v>0</v>
      </c>
      <c r="CA53" s="55">
        <f t="shared" si="91"/>
        <v>0</v>
      </c>
      <c r="CB53" s="55">
        <v>0</v>
      </c>
      <c r="CC53" s="55">
        <v>0</v>
      </c>
      <c r="CD53" s="55">
        <v>0</v>
      </c>
      <c r="CE53" s="55">
        <v>0</v>
      </c>
      <c r="CF53" s="61" t="s">
        <v>122</v>
      </c>
      <c r="CG53" s="61" t="s">
        <v>122</v>
      </c>
      <c r="CH53" s="61" t="s">
        <v>122</v>
      </c>
      <c r="CI53" s="61" t="s">
        <v>122</v>
      </c>
      <c r="CJ53" s="61" t="s">
        <v>122</v>
      </c>
      <c r="CK53" s="60">
        <f t="shared" si="92"/>
        <v>10.210639056951599</v>
      </c>
      <c r="CL53" s="60">
        <v>0</v>
      </c>
      <c r="CM53" s="60">
        <v>0</v>
      </c>
      <c r="CN53" s="60">
        <f t="shared" ref="CN53:CO86" si="94">AF53+AP53+AZ53+BJ53+BT53+CD53</f>
        <v>0</v>
      </c>
      <c r="CO53" s="60">
        <f t="shared" si="94"/>
        <v>10.210639056951599</v>
      </c>
      <c r="CP53" s="60">
        <f t="shared" si="93"/>
        <v>0</v>
      </c>
      <c r="CQ53" s="60">
        <v>0</v>
      </c>
      <c r="CR53" s="60">
        <v>0</v>
      </c>
      <c r="CS53" s="60">
        <f t="shared" ref="CS53:CT86" si="95">AK53+AU53+BE53+BO53+BY53+CD53</f>
        <v>0</v>
      </c>
      <c r="CT53" s="60">
        <f t="shared" si="95"/>
        <v>0</v>
      </c>
      <c r="CU53" s="90"/>
    </row>
    <row r="54" spans="1:99" s="67" customFormat="1">
      <c r="A54" s="47" t="s">
        <v>207</v>
      </c>
      <c r="B54" s="58" t="s">
        <v>214</v>
      </c>
      <c r="C54" s="66" t="s">
        <v>215</v>
      </c>
      <c r="D54" s="53" t="s">
        <v>184</v>
      </c>
      <c r="E54" s="50">
        <v>2026</v>
      </c>
      <c r="F54" s="50">
        <v>2026</v>
      </c>
      <c r="G54" s="50" t="s">
        <v>122</v>
      </c>
      <c r="H54" s="51" t="s">
        <v>122</v>
      </c>
      <c r="I54" s="51" t="s">
        <v>122</v>
      </c>
      <c r="J54" s="51" t="s">
        <v>122</v>
      </c>
      <c r="K54" s="51" t="s">
        <v>122</v>
      </c>
      <c r="L54" s="51" t="s">
        <v>122</v>
      </c>
      <c r="M54" s="51" t="s">
        <v>122</v>
      </c>
      <c r="N54" s="52">
        <v>0</v>
      </c>
      <c r="O54" s="52">
        <f t="shared" si="75"/>
        <v>17.0673864519568</v>
      </c>
      <c r="P54" s="52">
        <f t="shared" si="76"/>
        <v>0</v>
      </c>
      <c r="Q54" s="52">
        <f t="shared" si="77"/>
        <v>17.0673864519568</v>
      </c>
      <c r="R54" s="52">
        <f t="shared" si="78"/>
        <v>0</v>
      </c>
      <c r="S54" s="52">
        <f t="shared" si="79"/>
        <v>0</v>
      </c>
      <c r="T54" s="60">
        <v>0</v>
      </c>
      <c r="U54" s="60">
        <v>0</v>
      </c>
      <c r="V54" s="60">
        <v>0</v>
      </c>
      <c r="W54" s="60">
        <v>0</v>
      </c>
      <c r="X54" s="52">
        <f t="shared" si="80"/>
        <v>0</v>
      </c>
      <c r="Y54" s="52">
        <v>0</v>
      </c>
      <c r="Z54" s="52">
        <v>0</v>
      </c>
      <c r="AA54" s="52">
        <v>0</v>
      </c>
      <c r="AB54" s="52">
        <v>0</v>
      </c>
      <c r="AC54" s="52">
        <f t="shared" si="81"/>
        <v>17.0673864519568</v>
      </c>
      <c r="AD54" s="52">
        <v>0</v>
      </c>
      <c r="AE54" s="52">
        <v>0</v>
      </c>
      <c r="AF54" s="52">
        <v>0</v>
      </c>
      <c r="AG54" s="52">
        <v>17.0673864519568</v>
      </c>
      <c r="AH54" s="54">
        <f t="shared" si="82"/>
        <v>0</v>
      </c>
      <c r="AI54" s="54">
        <v>0</v>
      </c>
      <c r="AJ54" s="54">
        <v>0</v>
      </c>
      <c r="AK54" s="54">
        <v>0</v>
      </c>
      <c r="AL54" s="54">
        <v>0</v>
      </c>
      <c r="AM54" s="52">
        <f t="shared" si="83"/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f t="shared" si="84"/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f t="shared" si="85"/>
        <v>0</v>
      </c>
      <c r="AX54" s="52">
        <v>0</v>
      </c>
      <c r="AY54" s="52">
        <v>0</v>
      </c>
      <c r="AZ54" s="52">
        <v>0</v>
      </c>
      <c r="BA54" s="52">
        <v>0</v>
      </c>
      <c r="BB54" s="54">
        <f t="shared" si="86"/>
        <v>0</v>
      </c>
      <c r="BC54" s="54">
        <v>0</v>
      </c>
      <c r="BD54" s="54">
        <v>0</v>
      </c>
      <c r="BE54" s="54">
        <v>0</v>
      </c>
      <c r="BF54" s="55">
        <v>0</v>
      </c>
      <c r="BG54" s="52">
        <f t="shared" si="87"/>
        <v>0</v>
      </c>
      <c r="BH54" s="52">
        <v>0</v>
      </c>
      <c r="BI54" s="52">
        <v>0</v>
      </c>
      <c r="BJ54" s="52">
        <v>0</v>
      </c>
      <c r="BK54" s="52">
        <v>0</v>
      </c>
      <c r="BL54" s="60">
        <f t="shared" si="88"/>
        <v>0</v>
      </c>
      <c r="BM54" s="60">
        <v>0</v>
      </c>
      <c r="BN54" s="60">
        <v>0</v>
      </c>
      <c r="BO54" s="60">
        <v>0</v>
      </c>
      <c r="BP54" s="60">
        <v>0</v>
      </c>
      <c r="BQ54" s="52">
        <f t="shared" si="89"/>
        <v>0</v>
      </c>
      <c r="BR54" s="52">
        <v>0</v>
      </c>
      <c r="BS54" s="52">
        <v>0</v>
      </c>
      <c r="BT54" s="52">
        <v>0</v>
      </c>
      <c r="BU54" s="52">
        <v>0</v>
      </c>
      <c r="BV54" s="54">
        <f t="shared" si="90"/>
        <v>0</v>
      </c>
      <c r="BW54" s="54">
        <v>0</v>
      </c>
      <c r="BX54" s="54">
        <v>0</v>
      </c>
      <c r="BY54" s="54">
        <v>0</v>
      </c>
      <c r="BZ54" s="55">
        <v>0</v>
      </c>
      <c r="CA54" s="54">
        <f t="shared" si="91"/>
        <v>0</v>
      </c>
      <c r="CB54" s="54">
        <v>0</v>
      </c>
      <c r="CC54" s="54">
        <v>0</v>
      </c>
      <c r="CD54" s="54">
        <v>0</v>
      </c>
      <c r="CE54" s="55">
        <v>0</v>
      </c>
      <c r="CF54" s="53" t="s">
        <v>122</v>
      </c>
      <c r="CG54" s="53" t="s">
        <v>122</v>
      </c>
      <c r="CH54" s="53" t="s">
        <v>122</v>
      </c>
      <c r="CI54" s="53" t="s">
        <v>122</v>
      </c>
      <c r="CJ54" s="53" t="s">
        <v>122</v>
      </c>
      <c r="CK54" s="60">
        <f t="shared" si="92"/>
        <v>17.0673864519568</v>
      </c>
      <c r="CL54" s="60">
        <v>0</v>
      </c>
      <c r="CM54" s="60">
        <v>0</v>
      </c>
      <c r="CN54" s="60">
        <f t="shared" si="94"/>
        <v>0</v>
      </c>
      <c r="CO54" s="60">
        <f t="shared" si="94"/>
        <v>17.0673864519568</v>
      </c>
      <c r="CP54" s="60">
        <f t="shared" si="93"/>
        <v>0</v>
      </c>
      <c r="CQ54" s="60">
        <v>0</v>
      </c>
      <c r="CR54" s="60">
        <v>0</v>
      </c>
      <c r="CS54" s="60">
        <f t="shared" si="95"/>
        <v>0</v>
      </c>
      <c r="CT54" s="60">
        <f t="shared" si="95"/>
        <v>0</v>
      </c>
      <c r="CU54" s="91"/>
    </row>
    <row r="55" spans="1:99" s="67" customFormat="1" ht="31.5" customHeight="1">
      <c r="A55" s="47" t="s">
        <v>207</v>
      </c>
      <c r="B55" s="68" t="s">
        <v>216</v>
      </c>
      <c r="C55" s="69" t="s">
        <v>217</v>
      </c>
      <c r="D55" s="53" t="s">
        <v>184</v>
      </c>
      <c r="E55" s="50">
        <v>2026</v>
      </c>
      <c r="F55" s="50">
        <v>2026</v>
      </c>
      <c r="G55" s="50">
        <v>2026</v>
      </c>
      <c r="H55" s="51" t="s">
        <v>122</v>
      </c>
      <c r="I55" s="51" t="s">
        <v>122</v>
      </c>
      <c r="J55" s="51" t="s">
        <v>122</v>
      </c>
      <c r="K55" s="51" t="s">
        <v>122</v>
      </c>
      <c r="L55" s="51" t="s">
        <v>122</v>
      </c>
      <c r="M55" s="51" t="s">
        <v>122</v>
      </c>
      <c r="N55" s="52">
        <v>0</v>
      </c>
      <c r="O55" s="52">
        <f t="shared" si="75"/>
        <v>14.5881107556131</v>
      </c>
      <c r="P55" s="52">
        <f t="shared" si="76"/>
        <v>9.6657320000000002</v>
      </c>
      <c r="Q55" s="52">
        <f t="shared" si="77"/>
        <v>14.5881107556131</v>
      </c>
      <c r="R55" s="52">
        <f t="shared" si="78"/>
        <v>9.6657320000000002</v>
      </c>
      <c r="S55" s="52">
        <f t="shared" si="79"/>
        <v>0</v>
      </c>
      <c r="T55" s="60">
        <v>0</v>
      </c>
      <c r="U55" s="60">
        <v>0</v>
      </c>
      <c r="V55" s="60">
        <v>0</v>
      </c>
      <c r="W55" s="60">
        <v>0</v>
      </c>
      <c r="X55" s="52">
        <f t="shared" si="80"/>
        <v>0</v>
      </c>
      <c r="Y55" s="52">
        <v>0</v>
      </c>
      <c r="Z55" s="52">
        <v>0</v>
      </c>
      <c r="AA55" s="52">
        <v>0</v>
      </c>
      <c r="AB55" s="52">
        <v>0</v>
      </c>
      <c r="AC55" s="52">
        <f t="shared" si="81"/>
        <v>14.5881107556131</v>
      </c>
      <c r="AD55" s="52">
        <v>0</v>
      </c>
      <c r="AE55" s="52">
        <v>0</v>
      </c>
      <c r="AF55" s="52">
        <v>0</v>
      </c>
      <c r="AG55" s="52">
        <v>14.5881107556131</v>
      </c>
      <c r="AH55" s="54">
        <f t="shared" si="82"/>
        <v>9.6657320000000002</v>
      </c>
      <c r="AI55" s="54">
        <v>0</v>
      </c>
      <c r="AJ55" s="54">
        <v>0</v>
      </c>
      <c r="AK55" s="54">
        <v>0</v>
      </c>
      <c r="AL55" s="54">
        <v>9.6657320000000002</v>
      </c>
      <c r="AM55" s="52">
        <f t="shared" si="83"/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f t="shared" si="84"/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f t="shared" si="85"/>
        <v>0</v>
      </c>
      <c r="AX55" s="52">
        <v>0</v>
      </c>
      <c r="AY55" s="52">
        <v>0</v>
      </c>
      <c r="AZ55" s="52">
        <v>0</v>
      </c>
      <c r="BA55" s="52">
        <v>0</v>
      </c>
      <c r="BB55" s="54">
        <f t="shared" si="86"/>
        <v>0</v>
      </c>
      <c r="BC55" s="54">
        <v>0</v>
      </c>
      <c r="BD55" s="54">
        <v>0</v>
      </c>
      <c r="BE55" s="54">
        <v>0</v>
      </c>
      <c r="BF55" s="55">
        <v>0</v>
      </c>
      <c r="BG55" s="52">
        <f t="shared" si="87"/>
        <v>0</v>
      </c>
      <c r="BH55" s="52">
        <v>0</v>
      </c>
      <c r="BI55" s="52">
        <v>0</v>
      </c>
      <c r="BJ55" s="52">
        <v>0</v>
      </c>
      <c r="BK55" s="52">
        <v>0</v>
      </c>
      <c r="BL55" s="60">
        <f t="shared" si="88"/>
        <v>0</v>
      </c>
      <c r="BM55" s="60">
        <v>0</v>
      </c>
      <c r="BN55" s="60">
        <v>0</v>
      </c>
      <c r="BO55" s="60">
        <v>0</v>
      </c>
      <c r="BP55" s="60">
        <v>0</v>
      </c>
      <c r="BQ55" s="52">
        <f t="shared" si="89"/>
        <v>0</v>
      </c>
      <c r="BR55" s="52">
        <v>0</v>
      </c>
      <c r="BS55" s="52">
        <v>0</v>
      </c>
      <c r="BT55" s="52">
        <v>0</v>
      </c>
      <c r="BU55" s="52">
        <v>0</v>
      </c>
      <c r="BV55" s="54">
        <f t="shared" si="90"/>
        <v>0</v>
      </c>
      <c r="BW55" s="54">
        <v>0</v>
      </c>
      <c r="BX55" s="54">
        <v>0</v>
      </c>
      <c r="BY55" s="54">
        <v>0</v>
      </c>
      <c r="BZ55" s="55">
        <v>0</v>
      </c>
      <c r="CA55" s="54">
        <f t="shared" si="91"/>
        <v>0</v>
      </c>
      <c r="CB55" s="54">
        <v>0</v>
      </c>
      <c r="CC55" s="54">
        <v>0</v>
      </c>
      <c r="CD55" s="54">
        <v>0</v>
      </c>
      <c r="CE55" s="55">
        <v>0</v>
      </c>
      <c r="CF55" s="53" t="s">
        <v>122</v>
      </c>
      <c r="CG55" s="53" t="s">
        <v>122</v>
      </c>
      <c r="CH55" s="53" t="s">
        <v>122</v>
      </c>
      <c r="CI55" s="53" t="s">
        <v>122</v>
      </c>
      <c r="CJ55" s="53" t="s">
        <v>122</v>
      </c>
      <c r="CK55" s="60">
        <f t="shared" si="92"/>
        <v>14.5881107556131</v>
      </c>
      <c r="CL55" s="60">
        <v>0</v>
      </c>
      <c r="CM55" s="60">
        <v>0</v>
      </c>
      <c r="CN55" s="60">
        <f t="shared" si="94"/>
        <v>0</v>
      </c>
      <c r="CO55" s="60">
        <f t="shared" si="94"/>
        <v>14.5881107556131</v>
      </c>
      <c r="CP55" s="60">
        <f t="shared" si="93"/>
        <v>9.6657320000000002</v>
      </c>
      <c r="CQ55" s="60">
        <v>0</v>
      </c>
      <c r="CR55" s="60">
        <v>0</v>
      </c>
      <c r="CS55" s="60">
        <f t="shared" si="95"/>
        <v>0</v>
      </c>
      <c r="CT55" s="60">
        <f t="shared" si="95"/>
        <v>9.6657320000000002</v>
      </c>
      <c r="CU55" s="92" t="s">
        <v>218</v>
      </c>
    </row>
    <row r="56" spans="1:99" s="67" customFormat="1">
      <c r="A56" s="47" t="s">
        <v>207</v>
      </c>
      <c r="B56" s="68" t="s">
        <v>219</v>
      </c>
      <c r="C56" s="69" t="s">
        <v>220</v>
      </c>
      <c r="D56" s="53" t="s">
        <v>184</v>
      </c>
      <c r="E56" s="50">
        <v>2026</v>
      </c>
      <c r="F56" s="50">
        <v>2026</v>
      </c>
      <c r="G56" s="50">
        <v>2026</v>
      </c>
      <c r="H56" s="51" t="s">
        <v>122</v>
      </c>
      <c r="I56" s="51" t="s">
        <v>122</v>
      </c>
      <c r="J56" s="51" t="s">
        <v>122</v>
      </c>
      <c r="K56" s="51" t="s">
        <v>122</v>
      </c>
      <c r="L56" s="51" t="s">
        <v>122</v>
      </c>
      <c r="M56" s="51" t="s">
        <v>122</v>
      </c>
      <c r="N56" s="52">
        <v>0</v>
      </c>
      <c r="O56" s="52">
        <f t="shared" si="75"/>
        <v>15.4727936491253</v>
      </c>
      <c r="P56" s="52">
        <f t="shared" si="76"/>
        <v>12.120503000000001</v>
      </c>
      <c r="Q56" s="52">
        <f t="shared" si="77"/>
        <v>15.4727936491253</v>
      </c>
      <c r="R56" s="52">
        <f t="shared" si="78"/>
        <v>12.120503000000001</v>
      </c>
      <c r="S56" s="52">
        <f t="shared" si="79"/>
        <v>0</v>
      </c>
      <c r="T56" s="60">
        <v>0</v>
      </c>
      <c r="U56" s="60">
        <v>0</v>
      </c>
      <c r="V56" s="60">
        <v>0</v>
      </c>
      <c r="W56" s="60">
        <v>0</v>
      </c>
      <c r="X56" s="52">
        <f t="shared" si="80"/>
        <v>0</v>
      </c>
      <c r="Y56" s="52">
        <v>0</v>
      </c>
      <c r="Z56" s="52">
        <v>0</v>
      </c>
      <c r="AA56" s="52">
        <v>0</v>
      </c>
      <c r="AB56" s="52">
        <v>0</v>
      </c>
      <c r="AC56" s="52">
        <f t="shared" si="81"/>
        <v>15.4727936491253</v>
      </c>
      <c r="AD56" s="52">
        <v>0</v>
      </c>
      <c r="AE56" s="52">
        <v>0</v>
      </c>
      <c r="AF56" s="52">
        <v>0</v>
      </c>
      <c r="AG56" s="52">
        <v>15.4727936491253</v>
      </c>
      <c r="AH56" s="54">
        <f t="shared" si="82"/>
        <v>12.120503000000001</v>
      </c>
      <c r="AI56" s="54">
        <v>0</v>
      </c>
      <c r="AJ56" s="54">
        <v>0</v>
      </c>
      <c r="AK56" s="54">
        <v>0</v>
      </c>
      <c r="AL56" s="54">
        <v>12.120503000000001</v>
      </c>
      <c r="AM56" s="52">
        <f t="shared" si="83"/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f t="shared" si="84"/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f t="shared" si="85"/>
        <v>0</v>
      </c>
      <c r="AX56" s="52">
        <v>0</v>
      </c>
      <c r="AY56" s="52">
        <v>0</v>
      </c>
      <c r="AZ56" s="52">
        <v>0</v>
      </c>
      <c r="BA56" s="52">
        <v>0</v>
      </c>
      <c r="BB56" s="54">
        <f t="shared" si="86"/>
        <v>0</v>
      </c>
      <c r="BC56" s="54">
        <v>0</v>
      </c>
      <c r="BD56" s="54">
        <v>0</v>
      </c>
      <c r="BE56" s="54">
        <v>0</v>
      </c>
      <c r="BF56" s="55">
        <v>0</v>
      </c>
      <c r="BG56" s="52">
        <f t="shared" si="87"/>
        <v>0</v>
      </c>
      <c r="BH56" s="52">
        <v>0</v>
      </c>
      <c r="BI56" s="52">
        <v>0</v>
      </c>
      <c r="BJ56" s="52">
        <v>0</v>
      </c>
      <c r="BK56" s="52">
        <v>0</v>
      </c>
      <c r="BL56" s="60">
        <f t="shared" si="88"/>
        <v>0</v>
      </c>
      <c r="BM56" s="60">
        <v>0</v>
      </c>
      <c r="BN56" s="60">
        <v>0</v>
      </c>
      <c r="BO56" s="60">
        <v>0</v>
      </c>
      <c r="BP56" s="60">
        <v>0</v>
      </c>
      <c r="BQ56" s="52">
        <f t="shared" si="89"/>
        <v>0</v>
      </c>
      <c r="BR56" s="52">
        <v>0</v>
      </c>
      <c r="BS56" s="52">
        <v>0</v>
      </c>
      <c r="BT56" s="52">
        <v>0</v>
      </c>
      <c r="BU56" s="52">
        <v>0</v>
      </c>
      <c r="BV56" s="54">
        <f t="shared" si="90"/>
        <v>0</v>
      </c>
      <c r="BW56" s="54">
        <v>0</v>
      </c>
      <c r="BX56" s="54">
        <v>0</v>
      </c>
      <c r="BY56" s="54">
        <v>0</v>
      </c>
      <c r="BZ56" s="55">
        <v>0</v>
      </c>
      <c r="CA56" s="54">
        <f t="shared" si="91"/>
        <v>0</v>
      </c>
      <c r="CB56" s="54">
        <v>0</v>
      </c>
      <c r="CC56" s="54">
        <v>0</v>
      </c>
      <c r="CD56" s="54">
        <v>0</v>
      </c>
      <c r="CE56" s="55">
        <v>0</v>
      </c>
      <c r="CF56" s="53" t="s">
        <v>122</v>
      </c>
      <c r="CG56" s="53" t="s">
        <v>122</v>
      </c>
      <c r="CH56" s="53" t="s">
        <v>122</v>
      </c>
      <c r="CI56" s="53" t="s">
        <v>122</v>
      </c>
      <c r="CJ56" s="53" t="s">
        <v>122</v>
      </c>
      <c r="CK56" s="60">
        <f t="shared" si="92"/>
        <v>15.4727936491253</v>
      </c>
      <c r="CL56" s="60">
        <v>0</v>
      </c>
      <c r="CM56" s="60">
        <v>0</v>
      </c>
      <c r="CN56" s="60">
        <f t="shared" si="94"/>
        <v>0</v>
      </c>
      <c r="CO56" s="60">
        <f t="shared" si="94"/>
        <v>15.4727936491253</v>
      </c>
      <c r="CP56" s="60">
        <f t="shared" si="93"/>
        <v>12.120503000000001</v>
      </c>
      <c r="CQ56" s="60">
        <v>0</v>
      </c>
      <c r="CR56" s="60">
        <v>0</v>
      </c>
      <c r="CS56" s="60">
        <f t="shared" si="95"/>
        <v>0</v>
      </c>
      <c r="CT56" s="60">
        <f t="shared" si="95"/>
        <v>12.120503000000001</v>
      </c>
      <c r="CU56" s="90"/>
    </row>
    <row r="57" spans="1:99" s="67" customFormat="1">
      <c r="A57" s="47" t="s">
        <v>207</v>
      </c>
      <c r="B57" s="70" t="s">
        <v>221</v>
      </c>
      <c r="C57" s="69" t="s">
        <v>222</v>
      </c>
      <c r="D57" s="53" t="s">
        <v>184</v>
      </c>
      <c r="E57" s="50">
        <v>2027</v>
      </c>
      <c r="F57" s="50" t="s">
        <v>122</v>
      </c>
      <c r="G57" s="50">
        <v>2027</v>
      </c>
      <c r="H57" s="51" t="s">
        <v>122</v>
      </c>
      <c r="I57" s="51" t="s">
        <v>122</v>
      </c>
      <c r="J57" s="51" t="s">
        <v>122</v>
      </c>
      <c r="K57" s="51" t="s">
        <v>122</v>
      </c>
      <c r="L57" s="51" t="s">
        <v>122</v>
      </c>
      <c r="M57" s="51" t="s">
        <v>122</v>
      </c>
      <c r="N57" s="52">
        <v>0</v>
      </c>
      <c r="O57" s="52">
        <f t="shared" si="75"/>
        <v>0</v>
      </c>
      <c r="P57" s="52">
        <f t="shared" si="76"/>
        <v>2.7975970000000001</v>
      </c>
      <c r="Q57" s="52">
        <f t="shared" si="77"/>
        <v>0</v>
      </c>
      <c r="R57" s="52">
        <f t="shared" si="78"/>
        <v>2.7975970000000001</v>
      </c>
      <c r="S57" s="52">
        <f t="shared" si="79"/>
        <v>0</v>
      </c>
      <c r="T57" s="60">
        <v>0</v>
      </c>
      <c r="U57" s="60">
        <v>0</v>
      </c>
      <c r="V57" s="60">
        <v>0</v>
      </c>
      <c r="W57" s="60">
        <v>0</v>
      </c>
      <c r="X57" s="52">
        <f t="shared" si="80"/>
        <v>0</v>
      </c>
      <c r="Y57" s="52">
        <v>0</v>
      </c>
      <c r="Z57" s="52">
        <v>0</v>
      </c>
      <c r="AA57" s="52">
        <v>0</v>
      </c>
      <c r="AB57" s="52">
        <v>0</v>
      </c>
      <c r="AC57" s="52">
        <f t="shared" si="81"/>
        <v>0</v>
      </c>
      <c r="AD57" s="52">
        <v>0</v>
      </c>
      <c r="AE57" s="52">
        <v>0</v>
      </c>
      <c r="AF57" s="52">
        <v>0</v>
      </c>
      <c r="AG57" s="52">
        <v>0</v>
      </c>
      <c r="AH57" s="54">
        <f t="shared" si="82"/>
        <v>0</v>
      </c>
      <c r="AI57" s="54">
        <v>0</v>
      </c>
      <c r="AJ57" s="54">
        <v>0</v>
      </c>
      <c r="AK57" s="54">
        <v>0</v>
      </c>
      <c r="AL57" s="54">
        <v>0</v>
      </c>
      <c r="AM57" s="52">
        <f t="shared" si="83"/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f t="shared" si="84"/>
        <v>2.7975970000000001</v>
      </c>
      <c r="AS57" s="52">
        <v>0</v>
      </c>
      <c r="AT57" s="52">
        <v>0</v>
      </c>
      <c r="AU57" s="52">
        <v>0</v>
      </c>
      <c r="AV57" s="52">
        <v>2.7975970000000001</v>
      </c>
      <c r="AW57" s="52">
        <f t="shared" si="85"/>
        <v>0</v>
      </c>
      <c r="AX57" s="52">
        <v>0</v>
      </c>
      <c r="AY57" s="52">
        <v>0</v>
      </c>
      <c r="AZ57" s="52">
        <v>0</v>
      </c>
      <c r="BA57" s="52">
        <v>0</v>
      </c>
      <c r="BB57" s="54">
        <f t="shared" si="86"/>
        <v>0</v>
      </c>
      <c r="BC57" s="54">
        <v>0</v>
      </c>
      <c r="BD57" s="54">
        <v>0</v>
      </c>
      <c r="BE57" s="54">
        <v>0</v>
      </c>
      <c r="BF57" s="55">
        <v>0</v>
      </c>
      <c r="BG57" s="52">
        <f t="shared" si="87"/>
        <v>0</v>
      </c>
      <c r="BH57" s="52">
        <v>0</v>
      </c>
      <c r="BI57" s="52">
        <v>0</v>
      </c>
      <c r="BJ57" s="52">
        <v>0</v>
      </c>
      <c r="BK57" s="52">
        <v>0</v>
      </c>
      <c r="BL57" s="60">
        <f t="shared" si="88"/>
        <v>0</v>
      </c>
      <c r="BM57" s="60">
        <v>0</v>
      </c>
      <c r="BN57" s="60">
        <v>0</v>
      </c>
      <c r="BO57" s="60">
        <v>0</v>
      </c>
      <c r="BP57" s="60">
        <v>0</v>
      </c>
      <c r="BQ57" s="52">
        <f t="shared" si="89"/>
        <v>0</v>
      </c>
      <c r="BR57" s="52">
        <v>0</v>
      </c>
      <c r="BS57" s="52">
        <v>0</v>
      </c>
      <c r="BT57" s="52">
        <v>0</v>
      </c>
      <c r="BU57" s="52">
        <v>0</v>
      </c>
      <c r="BV57" s="54">
        <f t="shared" si="90"/>
        <v>0</v>
      </c>
      <c r="BW57" s="54">
        <v>0</v>
      </c>
      <c r="BX57" s="54">
        <v>0</v>
      </c>
      <c r="BY57" s="54">
        <v>0</v>
      </c>
      <c r="BZ57" s="55">
        <v>0</v>
      </c>
      <c r="CA57" s="54">
        <f t="shared" si="91"/>
        <v>0</v>
      </c>
      <c r="CB57" s="54">
        <v>0</v>
      </c>
      <c r="CC57" s="54">
        <v>0</v>
      </c>
      <c r="CD57" s="54">
        <v>0</v>
      </c>
      <c r="CE57" s="55">
        <v>0</v>
      </c>
      <c r="CF57" s="53" t="s">
        <v>122</v>
      </c>
      <c r="CG57" s="53" t="s">
        <v>122</v>
      </c>
      <c r="CH57" s="53" t="s">
        <v>122</v>
      </c>
      <c r="CI57" s="53" t="s">
        <v>122</v>
      </c>
      <c r="CJ57" s="53" t="s">
        <v>122</v>
      </c>
      <c r="CK57" s="60">
        <f t="shared" si="92"/>
        <v>0</v>
      </c>
      <c r="CL57" s="60">
        <v>0</v>
      </c>
      <c r="CM57" s="60">
        <v>0</v>
      </c>
      <c r="CN57" s="60">
        <f t="shared" si="94"/>
        <v>0</v>
      </c>
      <c r="CO57" s="60">
        <f t="shared" si="94"/>
        <v>0</v>
      </c>
      <c r="CP57" s="60">
        <f t="shared" si="93"/>
        <v>2.7975970000000001</v>
      </c>
      <c r="CQ57" s="60">
        <v>0</v>
      </c>
      <c r="CR57" s="60">
        <v>0</v>
      </c>
      <c r="CS57" s="60">
        <f t="shared" si="95"/>
        <v>0</v>
      </c>
      <c r="CT57" s="60">
        <f t="shared" si="95"/>
        <v>2.7975970000000001</v>
      </c>
      <c r="CU57" s="92" t="s">
        <v>198</v>
      </c>
    </row>
    <row r="58" spans="1:99" s="67" customFormat="1">
      <c r="A58" s="47" t="s">
        <v>207</v>
      </c>
      <c r="B58" s="70" t="s">
        <v>223</v>
      </c>
      <c r="C58" s="69" t="s">
        <v>224</v>
      </c>
      <c r="D58" s="53" t="s">
        <v>184</v>
      </c>
      <c r="E58" s="50">
        <v>2027</v>
      </c>
      <c r="F58" s="50" t="s">
        <v>122</v>
      </c>
      <c r="G58" s="50">
        <v>2027</v>
      </c>
      <c r="H58" s="51" t="s">
        <v>122</v>
      </c>
      <c r="I58" s="51" t="s">
        <v>122</v>
      </c>
      <c r="J58" s="51" t="s">
        <v>122</v>
      </c>
      <c r="K58" s="51" t="s">
        <v>122</v>
      </c>
      <c r="L58" s="51" t="s">
        <v>122</v>
      </c>
      <c r="M58" s="51" t="s">
        <v>122</v>
      </c>
      <c r="N58" s="52">
        <v>0</v>
      </c>
      <c r="O58" s="52">
        <f t="shared" si="75"/>
        <v>0</v>
      </c>
      <c r="P58" s="52">
        <f t="shared" si="76"/>
        <v>3.6905498679828099</v>
      </c>
      <c r="Q58" s="52">
        <f t="shared" si="77"/>
        <v>0</v>
      </c>
      <c r="R58" s="52">
        <f t="shared" si="78"/>
        <v>3.6905498679828099</v>
      </c>
      <c r="S58" s="52">
        <f t="shared" si="79"/>
        <v>0</v>
      </c>
      <c r="T58" s="60">
        <v>0</v>
      </c>
      <c r="U58" s="60">
        <v>0</v>
      </c>
      <c r="V58" s="60">
        <v>0</v>
      </c>
      <c r="W58" s="60">
        <v>0</v>
      </c>
      <c r="X58" s="52">
        <f t="shared" si="80"/>
        <v>0</v>
      </c>
      <c r="Y58" s="52">
        <v>0</v>
      </c>
      <c r="Z58" s="52">
        <v>0</v>
      </c>
      <c r="AA58" s="52">
        <v>0</v>
      </c>
      <c r="AB58" s="52">
        <v>0</v>
      </c>
      <c r="AC58" s="52">
        <f t="shared" si="81"/>
        <v>0</v>
      </c>
      <c r="AD58" s="52">
        <v>0</v>
      </c>
      <c r="AE58" s="52">
        <v>0</v>
      </c>
      <c r="AF58" s="52">
        <v>0</v>
      </c>
      <c r="AG58" s="52">
        <v>0</v>
      </c>
      <c r="AH58" s="54">
        <f t="shared" si="82"/>
        <v>0</v>
      </c>
      <c r="AI58" s="54">
        <v>0</v>
      </c>
      <c r="AJ58" s="54">
        <v>0</v>
      </c>
      <c r="AK58" s="54">
        <v>0</v>
      </c>
      <c r="AL58" s="54">
        <v>0</v>
      </c>
      <c r="AM58" s="52">
        <f t="shared" si="83"/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f t="shared" si="84"/>
        <v>3.6905498679828099</v>
      </c>
      <c r="AS58" s="52">
        <v>0</v>
      </c>
      <c r="AT58" s="52">
        <v>0</v>
      </c>
      <c r="AU58" s="52">
        <v>3.0250408753957503</v>
      </c>
      <c r="AV58" s="52">
        <v>0.66550899258705964</v>
      </c>
      <c r="AW58" s="52">
        <f t="shared" si="85"/>
        <v>0</v>
      </c>
      <c r="AX58" s="52">
        <v>0</v>
      </c>
      <c r="AY58" s="52">
        <v>0</v>
      </c>
      <c r="AZ58" s="52">
        <v>0</v>
      </c>
      <c r="BA58" s="52">
        <v>0</v>
      </c>
      <c r="BB58" s="54">
        <f t="shared" si="86"/>
        <v>0</v>
      </c>
      <c r="BC58" s="54">
        <v>0</v>
      </c>
      <c r="BD58" s="54">
        <v>0</v>
      </c>
      <c r="BE58" s="54">
        <v>0</v>
      </c>
      <c r="BF58" s="55">
        <v>0</v>
      </c>
      <c r="BG58" s="52">
        <f t="shared" si="87"/>
        <v>0</v>
      </c>
      <c r="BH58" s="52">
        <v>0</v>
      </c>
      <c r="BI58" s="52">
        <v>0</v>
      </c>
      <c r="BJ58" s="52">
        <v>0</v>
      </c>
      <c r="BK58" s="52">
        <v>0</v>
      </c>
      <c r="BL58" s="60">
        <f t="shared" si="88"/>
        <v>0</v>
      </c>
      <c r="BM58" s="60">
        <v>0</v>
      </c>
      <c r="BN58" s="60">
        <v>0</v>
      </c>
      <c r="BO58" s="60">
        <v>0</v>
      </c>
      <c r="BP58" s="60">
        <v>0</v>
      </c>
      <c r="BQ58" s="52">
        <f t="shared" si="89"/>
        <v>0</v>
      </c>
      <c r="BR58" s="52">
        <v>0</v>
      </c>
      <c r="BS58" s="52">
        <v>0</v>
      </c>
      <c r="BT58" s="52">
        <v>0</v>
      </c>
      <c r="BU58" s="52">
        <v>0</v>
      </c>
      <c r="BV58" s="54">
        <f t="shared" si="90"/>
        <v>0</v>
      </c>
      <c r="BW58" s="54">
        <v>0</v>
      </c>
      <c r="BX58" s="54">
        <v>0</v>
      </c>
      <c r="BY58" s="54">
        <v>0</v>
      </c>
      <c r="BZ58" s="55">
        <v>0</v>
      </c>
      <c r="CA58" s="54">
        <f t="shared" si="91"/>
        <v>0</v>
      </c>
      <c r="CB58" s="54">
        <v>0</v>
      </c>
      <c r="CC58" s="54">
        <v>0</v>
      </c>
      <c r="CD58" s="54">
        <v>0</v>
      </c>
      <c r="CE58" s="55">
        <v>0</v>
      </c>
      <c r="CF58" s="53" t="s">
        <v>122</v>
      </c>
      <c r="CG58" s="53" t="s">
        <v>122</v>
      </c>
      <c r="CH58" s="53" t="s">
        <v>122</v>
      </c>
      <c r="CI58" s="53" t="s">
        <v>122</v>
      </c>
      <c r="CJ58" s="53" t="s">
        <v>122</v>
      </c>
      <c r="CK58" s="60">
        <f t="shared" si="92"/>
        <v>0</v>
      </c>
      <c r="CL58" s="60">
        <v>0</v>
      </c>
      <c r="CM58" s="60">
        <v>0</v>
      </c>
      <c r="CN58" s="60">
        <f t="shared" si="94"/>
        <v>0</v>
      </c>
      <c r="CO58" s="60">
        <f t="shared" si="94"/>
        <v>0</v>
      </c>
      <c r="CP58" s="60">
        <f t="shared" si="93"/>
        <v>3.6905498679828099</v>
      </c>
      <c r="CQ58" s="60">
        <v>0</v>
      </c>
      <c r="CR58" s="60">
        <v>0</v>
      </c>
      <c r="CS58" s="60">
        <f t="shared" si="95"/>
        <v>3.0250408753957503</v>
      </c>
      <c r="CT58" s="60">
        <f t="shared" si="95"/>
        <v>0.66550899258705964</v>
      </c>
      <c r="CU58" s="90"/>
    </row>
    <row r="59" spans="1:99" s="67" customFormat="1">
      <c r="A59" s="47" t="s">
        <v>207</v>
      </c>
      <c r="B59" s="71" t="s">
        <v>225</v>
      </c>
      <c r="C59" s="66" t="s">
        <v>226</v>
      </c>
      <c r="D59" s="53" t="s">
        <v>184</v>
      </c>
      <c r="E59" s="50">
        <v>2026</v>
      </c>
      <c r="F59" s="72" t="s">
        <v>227</v>
      </c>
      <c r="G59" s="72" t="s">
        <v>227</v>
      </c>
      <c r="H59" s="51" t="s">
        <v>122</v>
      </c>
      <c r="I59" s="51" t="s">
        <v>122</v>
      </c>
      <c r="J59" s="51" t="s">
        <v>122</v>
      </c>
      <c r="K59" s="51" t="s">
        <v>122</v>
      </c>
      <c r="L59" s="51" t="s">
        <v>122</v>
      </c>
      <c r="M59" s="51" t="s">
        <v>122</v>
      </c>
      <c r="N59" s="52">
        <v>0</v>
      </c>
      <c r="O59" s="52">
        <f t="shared" si="75"/>
        <v>1.0161923713216201</v>
      </c>
      <c r="P59" s="52">
        <f t="shared" si="76"/>
        <v>1.6133689999999998</v>
      </c>
      <c r="Q59" s="52">
        <f t="shared" si="77"/>
        <v>1.0161923713216201</v>
      </c>
      <c r="R59" s="52">
        <f t="shared" si="78"/>
        <v>1.6133689999999998</v>
      </c>
      <c r="S59" s="52">
        <f t="shared" si="79"/>
        <v>0</v>
      </c>
      <c r="T59" s="60">
        <v>0</v>
      </c>
      <c r="U59" s="60">
        <v>0</v>
      </c>
      <c r="V59" s="60">
        <v>0</v>
      </c>
      <c r="W59" s="60">
        <v>0</v>
      </c>
      <c r="X59" s="52">
        <f t="shared" si="80"/>
        <v>0</v>
      </c>
      <c r="Y59" s="52">
        <v>0</v>
      </c>
      <c r="Z59" s="52">
        <v>0</v>
      </c>
      <c r="AA59" s="52">
        <v>0</v>
      </c>
      <c r="AB59" s="52">
        <v>0</v>
      </c>
      <c r="AC59" s="52">
        <f t="shared" si="81"/>
        <v>1.0161923713216201</v>
      </c>
      <c r="AD59" s="52">
        <v>0</v>
      </c>
      <c r="AE59" s="52">
        <v>0</v>
      </c>
      <c r="AF59" s="52">
        <v>0</v>
      </c>
      <c r="AG59" s="52">
        <v>1.0161923713216201</v>
      </c>
      <c r="AH59" s="54">
        <f t="shared" si="82"/>
        <v>1.6133689999999998</v>
      </c>
      <c r="AI59" s="54">
        <v>0</v>
      </c>
      <c r="AJ59" s="54">
        <v>0</v>
      </c>
      <c r="AK59" s="54">
        <v>0</v>
      </c>
      <c r="AL59" s="54">
        <v>1.6133689999999998</v>
      </c>
      <c r="AM59" s="52">
        <f t="shared" si="83"/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f t="shared" si="84"/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f t="shared" si="85"/>
        <v>0</v>
      </c>
      <c r="AX59" s="52">
        <v>0</v>
      </c>
      <c r="AY59" s="52">
        <v>0</v>
      </c>
      <c r="AZ59" s="52">
        <v>0</v>
      </c>
      <c r="BA59" s="52">
        <v>0</v>
      </c>
      <c r="BB59" s="54">
        <f t="shared" si="86"/>
        <v>0</v>
      </c>
      <c r="BC59" s="54">
        <v>0</v>
      </c>
      <c r="BD59" s="54">
        <v>0</v>
      </c>
      <c r="BE59" s="54">
        <v>0</v>
      </c>
      <c r="BF59" s="55">
        <v>0</v>
      </c>
      <c r="BG59" s="52">
        <f t="shared" si="87"/>
        <v>0</v>
      </c>
      <c r="BH59" s="52">
        <v>0</v>
      </c>
      <c r="BI59" s="52">
        <v>0</v>
      </c>
      <c r="BJ59" s="52">
        <v>0</v>
      </c>
      <c r="BK59" s="52">
        <v>0</v>
      </c>
      <c r="BL59" s="60">
        <f t="shared" si="88"/>
        <v>0</v>
      </c>
      <c r="BM59" s="60">
        <v>0</v>
      </c>
      <c r="BN59" s="60">
        <v>0</v>
      </c>
      <c r="BO59" s="60">
        <v>0</v>
      </c>
      <c r="BP59" s="60">
        <v>0</v>
      </c>
      <c r="BQ59" s="52">
        <f t="shared" si="89"/>
        <v>0</v>
      </c>
      <c r="BR59" s="52">
        <v>0</v>
      </c>
      <c r="BS59" s="52">
        <v>0</v>
      </c>
      <c r="BT59" s="52">
        <v>0</v>
      </c>
      <c r="BU59" s="52">
        <v>0</v>
      </c>
      <c r="BV59" s="54">
        <f t="shared" si="90"/>
        <v>0</v>
      </c>
      <c r="BW59" s="54">
        <v>0</v>
      </c>
      <c r="BX59" s="54">
        <v>0</v>
      </c>
      <c r="BY59" s="54">
        <v>0</v>
      </c>
      <c r="BZ59" s="55">
        <v>0</v>
      </c>
      <c r="CA59" s="54">
        <f t="shared" si="91"/>
        <v>0</v>
      </c>
      <c r="CB59" s="54">
        <v>0</v>
      </c>
      <c r="CC59" s="54">
        <v>0</v>
      </c>
      <c r="CD59" s="54">
        <v>0</v>
      </c>
      <c r="CE59" s="55">
        <v>0</v>
      </c>
      <c r="CF59" s="53" t="s">
        <v>122</v>
      </c>
      <c r="CG59" s="53" t="s">
        <v>122</v>
      </c>
      <c r="CH59" s="53" t="s">
        <v>122</v>
      </c>
      <c r="CI59" s="53" t="s">
        <v>122</v>
      </c>
      <c r="CJ59" s="53" t="s">
        <v>122</v>
      </c>
      <c r="CK59" s="60">
        <f t="shared" si="92"/>
        <v>1.0161923713216201</v>
      </c>
      <c r="CL59" s="60">
        <v>0</v>
      </c>
      <c r="CM59" s="60">
        <v>0</v>
      </c>
      <c r="CN59" s="60">
        <f t="shared" si="94"/>
        <v>0</v>
      </c>
      <c r="CO59" s="60">
        <f t="shared" si="94"/>
        <v>1.0161923713216201</v>
      </c>
      <c r="CP59" s="60">
        <f t="shared" si="93"/>
        <v>1.6133689999999998</v>
      </c>
      <c r="CQ59" s="60">
        <v>0</v>
      </c>
      <c r="CR59" s="60">
        <v>0</v>
      </c>
      <c r="CS59" s="60">
        <f t="shared" si="95"/>
        <v>0</v>
      </c>
      <c r="CT59" s="60">
        <f t="shared" si="95"/>
        <v>1.6133689999999998</v>
      </c>
      <c r="CU59" s="92" t="s">
        <v>228</v>
      </c>
    </row>
    <row r="60" spans="1:99" s="67" customFormat="1">
      <c r="A60" s="47" t="s">
        <v>207</v>
      </c>
      <c r="B60" s="71" t="s">
        <v>229</v>
      </c>
      <c r="C60" s="66" t="s">
        <v>230</v>
      </c>
      <c r="D60" s="53" t="s">
        <v>121</v>
      </c>
      <c r="E60" s="50">
        <v>2022</v>
      </c>
      <c r="F60" s="72" t="s">
        <v>227</v>
      </c>
      <c r="G60" s="72" t="s">
        <v>227</v>
      </c>
      <c r="H60" s="51" t="s">
        <v>122</v>
      </c>
      <c r="I60" s="51" t="s">
        <v>122</v>
      </c>
      <c r="J60" s="51" t="s">
        <v>122</v>
      </c>
      <c r="K60" s="51" t="s">
        <v>122</v>
      </c>
      <c r="L60" s="51" t="s">
        <v>122</v>
      </c>
      <c r="M60" s="51" t="s">
        <v>122</v>
      </c>
      <c r="N60" s="52">
        <v>0.39600000000000002</v>
      </c>
      <c r="O60" s="52">
        <f t="shared" si="75"/>
        <v>0.538679220559106</v>
      </c>
      <c r="P60" s="52">
        <f t="shared" si="76"/>
        <v>0.66835</v>
      </c>
      <c r="Q60" s="52">
        <f t="shared" si="77"/>
        <v>0.14267922055910601</v>
      </c>
      <c r="R60" s="52">
        <f t="shared" si="78"/>
        <v>0.27235000000000004</v>
      </c>
      <c r="S60" s="52">
        <f t="shared" si="79"/>
        <v>0</v>
      </c>
      <c r="T60" s="60">
        <v>0</v>
      </c>
      <c r="U60" s="60">
        <v>0</v>
      </c>
      <c r="V60" s="60">
        <v>0</v>
      </c>
      <c r="W60" s="60">
        <v>0</v>
      </c>
      <c r="X60" s="52">
        <f t="shared" si="80"/>
        <v>0</v>
      </c>
      <c r="Y60" s="52">
        <v>0</v>
      </c>
      <c r="Z60" s="52">
        <v>0</v>
      </c>
      <c r="AA60" s="52">
        <v>0</v>
      </c>
      <c r="AB60" s="52">
        <v>0</v>
      </c>
      <c r="AC60" s="52">
        <f t="shared" si="81"/>
        <v>0.14267922055910601</v>
      </c>
      <c r="AD60" s="52">
        <v>0</v>
      </c>
      <c r="AE60" s="52">
        <v>0</v>
      </c>
      <c r="AF60" s="52">
        <v>0</v>
      </c>
      <c r="AG60" s="52">
        <v>0.14267922055910601</v>
      </c>
      <c r="AH60" s="54">
        <f t="shared" si="82"/>
        <v>0.27235000000000004</v>
      </c>
      <c r="AI60" s="54">
        <v>0</v>
      </c>
      <c r="AJ60" s="54">
        <v>0</v>
      </c>
      <c r="AK60" s="54">
        <v>0</v>
      </c>
      <c r="AL60" s="54">
        <v>0.27235000000000004</v>
      </c>
      <c r="AM60" s="52">
        <f t="shared" si="83"/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f t="shared" si="84"/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f t="shared" si="85"/>
        <v>0</v>
      </c>
      <c r="AX60" s="52">
        <v>0</v>
      </c>
      <c r="AY60" s="52">
        <v>0</v>
      </c>
      <c r="AZ60" s="52">
        <v>0</v>
      </c>
      <c r="BA60" s="52">
        <v>0</v>
      </c>
      <c r="BB60" s="54">
        <f t="shared" si="86"/>
        <v>0</v>
      </c>
      <c r="BC60" s="54">
        <v>0</v>
      </c>
      <c r="BD60" s="54">
        <v>0</v>
      </c>
      <c r="BE60" s="54">
        <v>0</v>
      </c>
      <c r="BF60" s="55">
        <v>0</v>
      </c>
      <c r="BG60" s="52">
        <f t="shared" si="87"/>
        <v>0</v>
      </c>
      <c r="BH60" s="52">
        <v>0</v>
      </c>
      <c r="BI60" s="52">
        <v>0</v>
      </c>
      <c r="BJ60" s="52">
        <v>0</v>
      </c>
      <c r="BK60" s="52">
        <v>0</v>
      </c>
      <c r="BL60" s="60">
        <f t="shared" si="88"/>
        <v>0</v>
      </c>
      <c r="BM60" s="60">
        <v>0</v>
      </c>
      <c r="BN60" s="60">
        <v>0</v>
      </c>
      <c r="BO60" s="60">
        <v>0</v>
      </c>
      <c r="BP60" s="60">
        <v>0</v>
      </c>
      <c r="BQ60" s="52">
        <f t="shared" si="89"/>
        <v>0</v>
      </c>
      <c r="BR60" s="52">
        <v>0</v>
      </c>
      <c r="BS60" s="52">
        <v>0</v>
      </c>
      <c r="BT60" s="52">
        <v>0</v>
      </c>
      <c r="BU60" s="52">
        <v>0</v>
      </c>
      <c r="BV60" s="54">
        <f t="shared" si="90"/>
        <v>0</v>
      </c>
      <c r="BW60" s="54">
        <v>0</v>
      </c>
      <c r="BX60" s="54">
        <v>0</v>
      </c>
      <c r="BY60" s="54">
        <v>0</v>
      </c>
      <c r="BZ60" s="55">
        <v>0</v>
      </c>
      <c r="CA60" s="54">
        <f t="shared" si="91"/>
        <v>0</v>
      </c>
      <c r="CB60" s="54">
        <v>0</v>
      </c>
      <c r="CC60" s="54">
        <v>0</v>
      </c>
      <c r="CD60" s="54">
        <v>0</v>
      </c>
      <c r="CE60" s="55">
        <v>0</v>
      </c>
      <c r="CF60" s="53" t="s">
        <v>122</v>
      </c>
      <c r="CG60" s="53" t="s">
        <v>122</v>
      </c>
      <c r="CH60" s="53" t="s">
        <v>122</v>
      </c>
      <c r="CI60" s="53" t="s">
        <v>122</v>
      </c>
      <c r="CJ60" s="53" t="s">
        <v>122</v>
      </c>
      <c r="CK60" s="60">
        <f t="shared" si="92"/>
        <v>0.14267922055910601</v>
      </c>
      <c r="CL60" s="60">
        <v>0</v>
      </c>
      <c r="CM60" s="60">
        <v>0</v>
      </c>
      <c r="CN60" s="60">
        <f t="shared" si="94"/>
        <v>0</v>
      </c>
      <c r="CO60" s="60">
        <f t="shared" si="94"/>
        <v>0.14267922055910601</v>
      </c>
      <c r="CP60" s="60">
        <f t="shared" si="93"/>
        <v>0.27235000000000004</v>
      </c>
      <c r="CQ60" s="60">
        <v>0</v>
      </c>
      <c r="CR60" s="60">
        <v>0</v>
      </c>
      <c r="CS60" s="60">
        <f t="shared" si="95"/>
        <v>0</v>
      </c>
      <c r="CT60" s="60">
        <f t="shared" si="95"/>
        <v>0.27235000000000004</v>
      </c>
      <c r="CU60" s="90"/>
    </row>
    <row r="61" spans="1:99" s="67" customFormat="1">
      <c r="A61" s="47" t="s">
        <v>207</v>
      </c>
      <c r="B61" s="71" t="str">
        <f>'[2]Фин и осв'!$B$28</f>
        <v>Покупка принтеров (30 шт.) с 2027-2031 г</v>
      </c>
      <c r="C61" s="50" t="s">
        <v>231</v>
      </c>
      <c r="D61" s="53" t="s">
        <v>184</v>
      </c>
      <c r="E61" s="50">
        <v>2027</v>
      </c>
      <c r="F61" s="72" t="s">
        <v>122</v>
      </c>
      <c r="G61" s="72" t="s">
        <v>232</v>
      </c>
      <c r="H61" s="51" t="s">
        <v>122</v>
      </c>
      <c r="I61" s="51" t="s">
        <v>122</v>
      </c>
      <c r="J61" s="51" t="s">
        <v>122</v>
      </c>
      <c r="K61" s="51" t="s">
        <v>122</v>
      </c>
      <c r="L61" s="51" t="s">
        <v>122</v>
      </c>
      <c r="M61" s="51" t="s">
        <v>122</v>
      </c>
      <c r="N61" s="52">
        <v>0</v>
      </c>
      <c r="O61" s="52">
        <f t="shared" si="75"/>
        <v>0</v>
      </c>
      <c r="P61" s="52">
        <f t="shared" si="76"/>
        <v>9.114992448757814</v>
      </c>
      <c r="Q61" s="52">
        <f t="shared" si="77"/>
        <v>0</v>
      </c>
      <c r="R61" s="52">
        <f t="shared" si="78"/>
        <v>9.114992448757814</v>
      </c>
      <c r="S61" s="52">
        <f t="shared" si="79"/>
        <v>0</v>
      </c>
      <c r="T61" s="60">
        <v>0</v>
      </c>
      <c r="U61" s="60">
        <v>0</v>
      </c>
      <c r="V61" s="60">
        <v>0</v>
      </c>
      <c r="W61" s="60">
        <v>0</v>
      </c>
      <c r="X61" s="52">
        <f t="shared" si="80"/>
        <v>0</v>
      </c>
      <c r="Y61" s="52">
        <v>0</v>
      </c>
      <c r="Z61" s="52">
        <v>0</v>
      </c>
      <c r="AA61" s="52">
        <v>0</v>
      </c>
      <c r="AB61" s="52">
        <v>0</v>
      </c>
      <c r="AC61" s="52">
        <f t="shared" si="81"/>
        <v>0</v>
      </c>
      <c r="AD61" s="52">
        <v>0</v>
      </c>
      <c r="AE61" s="52">
        <v>0</v>
      </c>
      <c r="AF61" s="52">
        <v>0</v>
      </c>
      <c r="AG61" s="52">
        <v>0</v>
      </c>
      <c r="AH61" s="54">
        <f t="shared" si="82"/>
        <v>0</v>
      </c>
      <c r="AI61" s="54">
        <v>0</v>
      </c>
      <c r="AJ61" s="54">
        <v>0</v>
      </c>
      <c r="AK61" s="54">
        <v>0</v>
      </c>
      <c r="AL61" s="54">
        <v>0</v>
      </c>
      <c r="AM61" s="52">
        <f t="shared" si="83"/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f t="shared" si="84"/>
        <v>1.6795150251390001</v>
      </c>
      <c r="AS61" s="52">
        <v>0</v>
      </c>
      <c r="AT61" s="52">
        <v>0</v>
      </c>
      <c r="AU61" s="52">
        <v>0</v>
      </c>
      <c r="AV61" s="52">
        <v>1.6795150251390001</v>
      </c>
      <c r="AW61" s="52">
        <f t="shared" si="85"/>
        <v>0</v>
      </c>
      <c r="AX61" s="52">
        <v>0</v>
      </c>
      <c r="AY61" s="52">
        <v>0</v>
      </c>
      <c r="AZ61" s="52">
        <v>0</v>
      </c>
      <c r="BA61" s="52">
        <v>0</v>
      </c>
      <c r="BB61" s="54">
        <f t="shared" si="86"/>
        <v>1.7483751411696999</v>
      </c>
      <c r="BC61" s="54">
        <v>0</v>
      </c>
      <c r="BD61" s="54">
        <v>0</v>
      </c>
      <c r="BE61" s="54">
        <v>1.4330943780079499</v>
      </c>
      <c r="BF61" s="55">
        <v>0.31528076316175002</v>
      </c>
      <c r="BG61" s="52">
        <f t="shared" si="87"/>
        <v>0</v>
      </c>
      <c r="BH61" s="52">
        <v>0</v>
      </c>
      <c r="BI61" s="52">
        <v>0</v>
      </c>
      <c r="BJ61" s="52">
        <v>0</v>
      </c>
      <c r="BK61" s="52">
        <v>0</v>
      </c>
      <c r="BL61" s="60">
        <f t="shared" si="88"/>
        <v>1.8200585219576599</v>
      </c>
      <c r="BM61" s="60">
        <v>0</v>
      </c>
      <c r="BN61" s="60">
        <v>0</v>
      </c>
      <c r="BO61" s="60">
        <v>1.4918512475062757</v>
      </c>
      <c r="BP61" s="60">
        <v>0.3282072744513842</v>
      </c>
      <c r="BQ61" s="52">
        <f t="shared" si="89"/>
        <v>0</v>
      </c>
      <c r="BR61" s="52">
        <v>0</v>
      </c>
      <c r="BS61" s="52">
        <v>0</v>
      </c>
      <c r="BT61" s="52">
        <v>0</v>
      </c>
      <c r="BU61" s="52">
        <v>0</v>
      </c>
      <c r="BV61" s="54">
        <f t="shared" si="90"/>
        <v>1.8946809213578604</v>
      </c>
      <c r="BW61" s="54">
        <v>0</v>
      </c>
      <c r="BX61" s="54">
        <v>0</v>
      </c>
      <c r="BY61" s="54">
        <v>1.2289808791479686</v>
      </c>
      <c r="BZ61" s="55">
        <v>0.66570004220989176</v>
      </c>
      <c r="CA61" s="54">
        <f t="shared" si="91"/>
        <v>1.9723628391335948</v>
      </c>
      <c r="CB61" s="54">
        <v>0</v>
      </c>
      <c r="CC61" s="54">
        <v>0</v>
      </c>
      <c r="CD61" s="54">
        <v>0</v>
      </c>
      <c r="CE61" s="55">
        <v>1.9723628391335948</v>
      </c>
      <c r="CF61" s="53" t="s">
        <v>122</v>
      </c>
      <c r="CG61" s="53" t="s">
        <v>122</v>
      </c>
      <c r="CH61" s="53" t="s">
        <v>122</v>
      </c>
      <c r="CI61" s="53" t="s">
        <v>122</v>
      </c>
      <c r="CJ61" s="53" t="s">
        <v>122</v>
      </c>
      <c r="CK61" s="60">
        <f t="shared" si="92"/>
        <v>1.9723628391335948</v>
      </c>
      <c r="CL61" s="60">
        <v>0</v>
      </c>
      <c r="CM61" s="60">
        <v>0</v>
      </c>
      <c r="CN61" s="60">
        <f t="shared" si="94"/>
        <v>0</v>
      </c>
      <c r="CO61" s="60">
        <f t="shared" si="94"/>
        <v>1.9723628391335948</v>
      </c>
      <c r="CP61" s="60">
        <f t="shared" si="93"/>
        <v>9.114992448757814</v>
      </c>
      <c r="CQ61" s="60">
        <v>0</v>
      </c>
      <c r="CR61" s="60">
        <v>0</v>
      </c>
      <c r="CS61" s="60">
        <f t="shared" si="95"/>
        <v>4.153926504662194</v>
      </c>
      <c r="CT61" s="60">
        <f t="shared" si="95"/>
        <v>4.9610659440956208</v>
      </c>
      <c r="CU61" s="53" t="s">
        <v>233</v>
      </c>
    </row>
    <row r="62" spans="1:99" s="67" customFormat="1" ht="31.5">
      <c r="A62" s="47" t="s">
        <v>207</v>
      </c>
      <c r="B62" s="71" t="s">
        <v>234</v>
      </c>
      <c r="C62" s="50" t="s">
        <v>235</v>
      </c>
      <c r="D62" s="53" t="s">
        <v>121</v>
      </c>
      <c r="E62" s="50">
        <v>2024</v>
      </c>
      <c r="F62" s="72" t="s">
        <v>236</v>
      </c>
      <c r="G62" s="72" t="s">
        <v>236</v>
      </c>
      <c r="H62" s="51" t="s">
        <v>122</v>
      </c>
      <c r="I62" s="51" t="s">
        <v>122</v>
      </c>
      <c r="J62" s="51" t="s">
        <v>122</v>
      </c>
      <c r="K62" s="51" t="s">
        <v>122</v>
      </c>
      <c r="L62" s="51" t="s">
        <v>122</v>
      </c>
      <c r="M62" s="51" t="s">
        <v>122</v>
      </c>
      <c r="N62" s="52">
        <v>4.9965599999999997</v>
      </c>
      <c r="O62" s="52">
        <f t="shared" si="75"/>
        <v>34.224436751889783</v>
      </c>
      <c r="P62" s="52">
        <f t="shared" si="76"/>
        <v>30.859300225949998</v>
      </c>
      <c r="Q62" s="52">
        <f t="shared" si="77"/>
        <v>19.954465941637761</v>
      </c>
      <c r="R62" s="52">
        <f t="shared" si="78"/>
        <v>18.295540225949999</v>
      </c>
      <c r="S62" s="52">
        <f t="shared" si="79"/>
        <v>9.2734108102520203</v>
      </c>
      <c r="T62" s="52">
        <v>0</v>
      </c>
      <c r="U62" s="52">
        <v>0</v>
      </c>
      <c r="V62" s="52">
        <v>7.7278423418766842</v>
      </c>
      <c r="W62" s="52">
        <v>1.5455684683753361</v>
      </c>
      <c r="X62" s="52">
        <f t="shared" si="80"/>
        <v>7.5671999999999997</v>
      </c>
      <c r="Y62" s="52">
        <v>0</v>
      </c>
      <c r="Z62" s="52">
        <v>0</v>
      </c>
      <c r="AA62" s="52">
        <v>6.306</v>
      </c>
      <c r="AB62" s="52">
        <v>1.2612000000000001</v>
      </c>
      <c r="AC62" s="52">
        <f t="shared" si="81"/>
        <v>9.7614608574307606</v>
      </c>
      <c r="AD62" s="52">
        <v>0</v>
      </c>
      <c r="AE62" s="52">
        <v>0</v>
      </c>
      <c r="AF62" s="52">
        <v>2.0834827403609202</v>
      </c>
      <c r="AG62" s="52">
        <v>7.6779781170698405</v>
      </c>
      <c r="AH62" s="54">
        <f t="shared" si="82"/>
        <v>8.9640079499999992</v>
      </c>
      <c r="AI62" s="54">
        <v>0</v>
      </c>
      <c r="AJ62" s="54">
        <v>0</v>
      </c>
      <c r="AK62" s="54">
        <v>7.3475474999999992</v>
      </c>
      <c r="AL62" s="54">
        <v>1.6164604499999999</v>
      </c>
      <c r="AM62" s="52">
        <f t="shared" si="83"/>
        <v>10.193005084207</v>
      </c>
      <c r="AN62" s="52">
        <v>0</v>
      </c>
      <c r="AO62" s="52">
        <v>0</v>
      </c>
      <c r="AP62" s="52">
        <v>0</v>
      </c>
      <c r="AQ62" s="52">
        <v>10.193005084207</v>
      </c>
      <c r="AR62" s="52">
        <f t="shared" si="84"/>
        <v>9.3315322759499999</v>
      </c>
      <c r="AS62" s="52">
        <v>0</v>
      </c>
      <c r="AT62" s="52">
        <v>0</v>
      </c>
      <c r="AU62" s="52">
        <v>7.6487969475000002</v>
      </c>
      <c r="AV62" s="52">
        <v>1.6827353284499997</v>
      </c>
      <c r="AW62" s="52">
        <f t="shared" si="85"/>
        <v>0</v>
      </c>
      <c r="AX62" s="52">
        <v>0</v>
      </c>
      <c r="AY62" s="52">
        <v>0</v>
      </c>
      <c r="AZ62" s="52">
        <v>0</v>
      </c>
      <c r="BA62" s="52">
        <v>0</v>
      </c>
      <c r="BB62" s="54">
        <f t="shared" si="86"/>
        <v>0</v>
      </c>
      <c r="BC62" s="54">
        <v>0</v>
      </c>
      <c r="BD62" s="54">
        <v>0</v>
      </c>
      <c r="BE62" s="54">
        <v>0</v>
      </c>
      <c r="BF62" s="55">
        <v>0</v>
      </c>
      <c r="BG62" s="52">
        <f t="shared" si="87"/>
        <v>0</v>
      </c>
      <c r="BH62" s="52">
        <v>0</v>
      </c>
      <c r="BI62" s="52">
        <v>0</v>
      </c>
      <c r="BJ62" s="52">
        <v>0</v>
      </c>
      <c r="BK62" s="52">
        <v>0</v>
      </c>
      <c r="BL62" s="60">
        <f t="shared" si="88"/>
        <v>0</v>
      </c>
      <c r="BM62" s="60">
        <v>0</v>
      </c>
      <c r="BN62" s="60">
        <v>0</v>
      </c>
      <c r="BO62" s="60">
        <v>0</v>
      </c>
      <c r="BP62" s="60">
        <v>0</v>
      </c>
      <c r="BQ62" s="52">
        <f t="shared" si="89"/>
        <v>0</v>
      </c>
      <c r="BR62" s="52">
        <v>0</v>
      </c>
      <c r="BS62" s="52">
        <v>0</v>
      </c>
      <c r="BT62" s="52">
        <v>0</v>
      </c>
      <c r="BU62" s="52">
        <v>0</v>
      </c>
      <c r="BV62" s="54">
        <f t="shared" si="90"/>
        <v>0</v>
      </c>
      <c r="BW62" s="54">
        <v>0</v>
      </c>
      <c r="BX62" s="54">
        <v>0</v>
      </c>
      <c r="BY62" s="54">
        <v>0</v>
      </c>
      <c r="BZ62" s="55">
        <v>0</v>
      </c>
      <c r="CA62" s="54">
        <f t="shared" si="91"/>
        <v>0</v>
      </c>
      <c r="CB62" s="54">
        <v>0</v>
      </c>
      <c r="CC62" s="54">
        <v>0</v>
      </c>
      <c r="CD62" s="54">
        <v>0</v>
      </c>
      <c r="CE62" s="55">
        <v>0</v>
      </c>
      <c r="CF62" s="53" t="s">
        <v>122</v>
      </c>
      <c r="CG62" s="53" t="s">
        <v>122</v>
      </c>
      <c r="CH62" s="53" t="s">
        <v>122</v>
      </c>
      <c r="CI62" s="53" t="s">
        <v>122</v>
      </c>
      <c r="CJ62" s="53" t="s">
        <v>122</v>
      </c>
      <c r="CK62" s="60">
        <f t="shared" si="92"/>
        <v>19.954465941637761</v>
      </c>
      <c r="CL62" s="60">
        <v>0</v>
      </c>
      <c r="CM62" s="60">
        <v>0</v>
      </c>
      <c r="CN62" s="60">
        <f t="shared" si="94"/>
        <v>2.0834827403609202</v>
      </c>
      <c r="CO62" s="60">
        <f t="shared" si="94"/>
        <v>17.870983201276839</v>
      </c>
      <c r="CP62" s="60">
        <f t="shared" si="93"/>
        <v>18.295540225949999</v>
      </c>
      <c r="CQ62" s="60">
        <v>0</v>
      </c>
      <c r="CR62" s="60">
        <v>0</v>
      </c>
      <c r="CS62" s="60">
        <f t="shared" si="95"/>
        <v>14.9963444475</v>
      </c>
      <c r="CT62" s="60">
        <f t="shared" si="95"/>
        <v>3.2991957784499997</v>
      </c>
      <c r="CU62" s="50" t="s">
        <v>228</v>
      </c>
    </row>
    <row r="63" spans="1:99" s="67" customFormat="1">
      <c r="A63" s="47" t="s">
        <v>207</v>
      </c>
      <c r="B63" s="73" t="s">
        <v>237</v>
      </c>
      <c r="C63" s="50" t="s">
        <v>238</v>
      </c>
      <c r="D63" s="53" t="s">
        <v>184</v>
      </c>
      <c r="E63" s="50">
        <v>2028</v>
      </c>
      <c r="F63" s="72" t="s">
        <v>122</v>
      </c>
      <c r="G63" s="72" t="s">
        <v>232</v>
      </c>
      <c r="H63" s="51" t="s">
        <v>122</v>
      </c>
      <c r="I63" s="51" t="s">
        <v>122</v>
      </c>
      <c r="J63" s="51" t="s">
        <v>122</v>
      </c>
      <c r="K63" s="51" t="s">
        <v>122</v>
      </c>
      <c r="L63" s="51" t="s">
        <v>122</v>
      </c>
      <c r="M63" s="51" t="s">
        <v>122</v>
      </c>
      <c r="N63" s="52">
        <v>0</v>
      </c>
      <c r="O63" s="52">
        <f t="shared" si="75"/>
        <v>0</v>
      </c>
      <c r="P63" s="52">
        <f t="shared" si="76"/>
        <v>27.541441637238748</v>
      </c>
      <c r="Q63" s="52">
        <f t="shared" si="77"/>
        <v>0</v>
      </c>
      <c r="R63" s="52">
        <f t="shared" si="78"/>
        <v>27.541441637238748</v>
      </c>
      <c r="S63" s="52">
        <f t="shared" si="79"/>
        <v>0</v>
      </c>
      <c r="T63" s="52">
        <v>0</v>
      </c>
      <c r="U63" s="52">
        <v>0</v>
      </c>
      <c r="V63" s="52">
        <v>0</v>
      </c>
      <c r="W63" s="52">
        <v>0</v>
      </c>
      <c r="X63" s="52">
        <f t="shared" si="80"/>
        <v>0</v>
      </c>
      <c r="Y63" s="52">
        <v>0</v>
      </c>
      <c r="Z63" s="52">
        <v>0</v>
      </c>
      <c r="AA63" s="52">
        <v>0</v>
      </c>
      <c r="AB63" s="52">
        <v>0</v>
      </c>
      <c r="AC63" s="52">
        <f t="shared" si="81"/>
        <v>0</v>
      </c>
      <c r="AD63" s="52">
        <v>0</v>
      </c>
      <c r="AE63" s="52">
        <v>0</v>
      </c>
      <c r="AF63" s="52">
        <v>0</v>
      </c>
      <c r="AG63" s="52">
        <v>0</v>
      </c>
      <c r="AH63" s="54">
        <f t="shared" si="82"/>
        <v>0</v>
      </c>
      <c r="AI63" s="54">
        <v>0</v>
      </c>
      <c r="AJ63" s="54">
        <v>0</v>
      </c>
      <c r="AK63" s="54">
        <v>0</v>
      </c>
      <c r="AL63" s="54">
        <v>0</v>
      </c>
      <c r="AM63" s="52">
        <f t="shared" si="83"/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f t="shared" si="84"/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f t="shared" si="85"/>
        <v>0</v>
      </c>
      <c r="AX63" s="52">
        <v>0</v>
      </c>
      <c r="AY63" s="52">
        <v>0</v>
      </c>
      <c r="AZ63" s="52">
        <v>0</v>
      </c>
      <c r="BA63" s="52">
        <v>0</v>
      </c>
      <c r="BB63" s="54">
        <f t="shared" si="86"/>
        <v>6.4760833995093003</v>
      </c>
      <c r="BC63" s="54">
        <v>0</v>
      </c>
      <c r="BD63" s="54">
        <v>0</v>
      </c>
      <c r="BE63" s="54">
        <v>5.3082650815650005</v>
      </c>
      <c r="BF63" s="55">
        <v>1.1678183179442998</v>
      </c>
      <c r="BG63" s="52">
        <f t="shared" si="87"/>
        <v>0</v>
      </c>
      <c r="BH63" s="52">
        <v>0</v>
      </c>
      <c r="BI63" s="52">
        <v>0</v>
      </c>
      <c r="BJ63" s="52">
        <v>0</v>
      </c>
      <c r="BK63" s="52">
        <v>0</v>
      </c>
      <c r="BL63" s="60">
        <f t="shared" si="88"/>
        <v>6.7416028188891302</v>
      </c>
      <c r="BM63" s="60">
        <v>0</v>
      </c>
      <c r="BN63" s="60">
        <v>0</v>
      </c>
      <c r="BO63" s="60">
        <v>5.5259039499091642</v>
      </c>
      <c r="BP63" s="60">
        <v>1.2156988689799659</v>
      </c>
      <c r="BQ63" s="52">
        <f t="shared" si="89"/>
        <v>0</v>
      </c>
      <c r="BR63" s="52">
        <v>0</v>
      </c>
      <c r="BS63" s="52">
        <v>0</v>
      </c>
      <c r="BT63" s="52">
        <v>0</v>
      </c>
      <c r="BU63" s="52">
        <v>0</v>
      </c>
      <c r="BV63" s="54">
        <f t="shared" si="90"/>
        <v>7.0180085344636396</v>
      </c>
      <c r="BW63" s="54">
        <v>0</v>
      </c>
      <c r="BX63" s="54">
        <v>0</v>
      </c>
      <c r="BY63" s="54">
        <v>5.7524660118554403</v>
      </c>
      <c r="BZ63" s="55">
        <f>7.01800853446364-BY63</f>
        <v>1.2655425226081993</v>
      </c>
      <c r="CA63" s="54">
        <f t="shared" si="91"/>
        <v>7.3057468843766795</v>
      </c>
      <c r="CB63" s="54">
        <v>0</v>
      </c>
      <c r="CC63" s="54">
        <v>0</v>
      </c>
      <c r="CD63" s="54">
        <v>4.4147195632891298</v>
      </c>
      <c r="CE63" s="55">
        <v>2.8910273210875501</v>
      </c>
      <c r="CF63" s="53" t="s">
        <v>122</v>
      </c>
      <c r="CG63" s="53" t="s">
        <v>122</v>
      </c>
      <c r="CH63" s="53" t="s">
        <v>122</v>
      </c>
      <c r="CI63" s="53" t="s">
        <v>122</v>
      </c>
      <c r="CJ63" s="53" t="s">
        <v>122</v>
      </c>
      <c r="CK63" s="60">
        <f t="shared" si="92"/>
        <v>7.3057468843766795</v>
      </c>
      <c r="CL63" s="60">
        <v>0</v>
      </c>
      <c r="CM63" s="60">
        <v>0</v>
      </c>
      <c r="CN63" s="60">
        <f t="shared" si="94"/>
        <v>4.4147195632891298</v>
      </c>
      <c r="CO63" s="60">
        <f t="shared" si="94"/>
        <v>2.8910273210875501</v>
      </c>
      <c r="CP63" s="60">
        <f t="shared" si="93"/>
        <v>27.541441637238748</v>
      </c>
      <c r="CQ63" s="60">
        <v>0</v>
      </c>
      <c r="CR63" s="60">
        <v>0</v>
      </c>
      <c r="CS63" s="60">
        <f t="shared" si="95"/>
        <v>21.001354606618733</v>
      </c>
      <c r="CT63" s="60">
        <f t="shared" si="95"/>
        <v>6.5400870306200147</v>
      </c>
      <c r="CU63" s="53" t="s">
        <v>239</v>
      </c>
    </row>
    <row r="64" spans="1:99" s="67" customFormat="1">
      <c r="A64" s="47" t="s">
        <v>207</v>
      </c>
      <c r="B64" s="71" t="s">
        <v>240</v>
      </c>
      <c r="C64" s="66" t="s">
        <v>241</v>
      </c>
      <c r="D64" s="53" t="s">
        <v>184</v>
      </c>
      <c r="E64" s="50">
        <v>2028</v>
      </c>
      <c r="F64" s="72" t="s">
        <v>122</v>
      </c>
      <c r="G64" s="72" t="s">
        <v>242</v>
      </c>
      <c r="H64" s="51" t="s">
        <v>122</v>
      </c>
      <c r="I64" s="51" t="s">
        <v>122</v>
      </c>
      <c r="J64" s="51" t="s">
        <v>122</v>
      </c>
      <c r="K64" s="51" t="s">
        <v>122</v>
      </c>
      <c r="L64" s="51" t="s">
        <v>122</v>
      </c>
      <c r="M64" s="51" t="s">
        <v>122</v>
      </c>
      <c r="N64" s="52">
        <v>0</v>
      </c>
      <c r="O64" s="52">
        <f t="shared" si="75"/>
        <v>0</v>
      </c>
      <c r="P64" s="52">
        <f t="shared" si="76"/>
        <v>0.29514091047516</v>
      </c>
      <c r="Q64" s="52">
        <f t="shared" si="77"/>
        <v>0</v>
      </c>
      <c r="R64" s="52">
        <f t="shared" si="78"/>
        <v>0.29514091047516</v>
      </c>
      <c r="S64" s="52">
        <f t="shared" si="79"/>
        <v>0</v>
      </c>
      <c r="T64" s="52">
        <v>0</v>
      </c>
      <c r="U64" s="52">
        <v>0</v>
      </c>
      <c r="V64" s="52">
        <v>0</v>
      </c>
      <c r="W64" s="52">
        <v>0</v>
      </c>
      <c r="X64" s="52">
        <f t="shared" si="80"/>
        <v>0</v>
      </c>
      <c r="Y64" s="52">
        <v>0</v>
      </c>
      <c r="Z64" s="52">
        <v>0</v>
      </c>
      <c r="AA64" s="52">
        <v>0</v>
      </c>
      <c r="AB64" s="52">
        <v>0</v>
      </c>
      <c r="AC64" s="52">
        <f t="shared" si="81"/>
        <v>0</v>
      </c>
      <c r="AD64" s="52">
        <v>0</v>
      </c>
      <c r="AE64" s="52">
        <v>0</v>
      </c>
      <c r="AF64" s="52">
        <v>0</v>
      </c>
      <c r="AG64" s="52">
        <v>0</v>
      </c>
      <c r="AH64" s="54">
        <f t="shared" si="82"/>
        <v>0</v>
      </c>
      <c r="AI64" s="54">
        <v>0</v>
      </c>
      <c r="AJ64" s="54">
        <v>0</v>
      </c>
      <c r="AK64" s="54">
        <v>0</v>
      </c>
      <c r="AL64" s="54">
        <v>0</v>
      </c>
      <c r="AM64" s="52">
        <f t="shared" si="83"/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f t="shared" si="84"/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f t="shared" si="85"/>
        <v>0</v>
      </c>
      <c r="AX64" s="52">
        <v>0</v>
      </c>
      <c r="AY64" s="52">
        <v>0</v>
      </c>
      <c r="AZ64" s="52">
        <v>0</v>
      </c>
      <c r="BA64" s="52">
        <v>0</v>
      </c>
      <c r="BB64" s="54">
        <f t="shared" si="86"/>
        <v>0.29514091047516</v>
      </c>
      <c r="BC64" s="54">
        <v>0</v>
      </c>
      <c r="BD64" s="54">
        <v>0</v>
      </c>
      <c r="BE64" s="54">
        <v>0.241918779078</v>
      </c>
      <c r="BF64" s="55">
        <v>5.3222131397160005E-2</v>
      </c>
      <c r="BG64" s="52">
        <f t="shared" si="87"/>
        <v>0</v>
      </c>
      <c r="BH64" s="52">
        <v>0</v>
      </c>
      <c r="BI64" s="52">
        <v>0</v>
      </c>
      <c r="BJ64" s="52">
        <v>0</v>
      </c>
      <c r="BK64" s="52">
        <v>0</v>
      </c>
      <c r="BL64" s="60">
        <f t="shared" si="88"/>
        <v>0</v>
      </c>
      <c r="BM64" s="60">
        <v>0</v>
      </c>
      <c r="BN64" s="60">
        <v>0</v>
      </c>
      <c r="BO64" s="60">
        <v>0</v>
      </c>
      <c r="BP64" s="60">
        <v>0</v>
      </c>
      <c r="BQ64" s="52">
        <f t="shared" si="89"/>
        <v>0</v>
      </c>
      <c r="BR64" s="52">
        <v>0</v>
      </c>
      <c r="BS64" s="52">
        <v>0</v>
      </c>
      <c r="BT64" s="52">
        <v>0</v>
      </c>
      <c r="BU64" s="52">
        <v>0</v>
      </c>
      <c r="BV64" s="54">
        <f t="shared" si="90"/>
        <v>0</v>
      </c>
      <c r="BW64" s="54">
        <v>0</v>
      </c>
      <c r="BX64" s="54">
        <v>0</v>
      </c>
      <c r="BY64" s="54">
        <v>0</v>
      </c>
      <c r="BZ64" s="55">
        <v>0</v>
      </c>
      <c r="CA64" s="54">
        <f t="shared" si="91"/>
        <v>0</v>
      </c>
      <c r="CB64" s="54">
        <v>0</v>
      </c>
      <c r="CC64" s="54">
        <v>0</v>
      </c>
      <c r="CD64" s="54">
        <v>0</v>
      </c>
      <c r="CE64" s="55">
        <v>0</v>
      </c>
      <c r="CF64" s="53" t="s">
        <v>122</v>
      </c>
      <c r="CG64" s="53" t="s">
        <v>122</v>
      </c>
      <c r="CH64" s="53" t="s">
        <v>122</v>
      </c>
      <c r="CI64" s="53" t="s">
        <v>122</v>
      </c>
      <c r="CJ64" s="53" t="s">
        <v>122</v>
      </c>
      <c r="CK64" s="60">
        <f t="shared" si="92"/>
        <v>0</v>
      </c>
      <c r="CL64" s="60">
        <v>0</v>
      </c>
      <c r="CM64" s="60">
        <v>0</v>
      </c>
      <c r="CN64" s="60">
        <f t="shared" si="94"/>
        <v>0</v>
      </c>
      <c r="CO64" s="60">
        <f t="shared" si="94"/>
        <v>0</v>
      </c>
      <c r="CP64" s="60">
        <f t="shared" si="93"/>
        <v>0.29514091047516</v>
      </c>
      <c r="CQ64" s="60">
        <v>0</v>
      </c>
      <c r="CR64" s="60">
        <v>0</v>
      </c>
      <c r="CS64" s="60">
        <f t="shared" si="95"/>
        <v>0.241918779078</v>
      </c>
      <c r="CT64" s="60">
        <f t="shared" si="95"/>
        <v>5.3222131397160005E-2</v>
      </c>
      <c r="CU64" s="53" t="s">
        <v>243</v>
      </c>
    </row>
    <row r="65" spans="1:99" s="67" customFormat="1" ht="36" customHeight="1">
      <c r="A65" s="47" t="s">
        <v>207</v>
      </c>
      <c r="B65" s="48" t="s">
        <v>244</v>
      </c>
      <c r="C65" s="50" t="s">
        <v>245</v>
      </c>
      <c r="D65" s="53" t="s">
        <v>121</v>
      </c>
      <c r="E65" s="50">
        <v>2026</v>
      </c>
      <c r="F65" s="72" t="s">
        <v>227</v>
      </c>
      <c r="G65" s="72" t="s">
        <v>227</v>
      </c>
      <c r="H65" s="51" t="s">
        <v>122</v>
      </c>
      <c r="I65" s="51" t="s">
        <v>122</v>
      </c>
      <c r="J65" s="51" t="s">
        <v>122</v>
      </c>
      <c r="K65" s="51" t="s">
        <v>122</v>
      </c>
      <c r="L65" s="51" t="s">
        <v>122</v>
      </c>
      <c r="M65" s="51" t="s">
        <v>122</v>
      </c>
      <c r="N65" s="52">
        <v>0</v>
      </c>
      <c r="O65" s="52">
        <f t="shared" si="75"/>
        <v>0.79926420949954802</v>
      </c>
      <c r="P65" s="52">
        <f t="shared" si="76"/>
        <v>0.77146199799999993</v>
      </c>
      <c r="Q65" s="52">
        <f t="shared" si="77"/>
        <v>0.79926420949954802</v>
      </c>
      <c r="R65" s="52">
        <f t="shared" si="78"/>
        <v>0.77146199799999993</v>
      </c>
      <c r="S65" s="52">
        <f t="shared" si="79"/>
        <v>0</v>
      </c>
      <c r="T65" s="52">
        <v>0</v>
      </c>
      <c r="U65" s="52">
        <v>0</v>
      </c>
      <c r="V65" s="52">
        <v>0</v>
      </c>
      <c r="W65" s="52">
        <v>0</v>
      </c>
      <c r="X65" s="52">
        <f t="shared" si="80"/>
        <v>0</v>
      </c>
      <c r="Y65" s="52">
        <v>0</v>
      </c>
      <c r="Z65" s="52">
        <v>0</v>
      </c>
      <c r="AA65" s="52">
        <v>0</v>
      </c>
      <c r="AB65" s="52">
        <v>0</v>
      </c>
      <c r="AC65" s="52">
        <f>AD65+AE65+AF65+AG65</f>
        <v>0.79926420949954802</v>
      </c>
      <c r="AD65" s="52">
        <v>0</v>
      </c>
      <c r="AE65" s="52">
        <v>0</v>
      </c>
      <c r="AF65" s="52">
        <v>0</v>
      </c>
      <c r="AG65" s="52">
        <v>0.79926420949954802</v>
      </c>
      <c r="AH65" s="54">
        <f t="shared" si="82"/>
        <v>0.77146199799999993</v>
      </c>
      <c r="AI65" s="54">
        <v>0</v>
      </c>
      <c r="AJ65" s="54">
        <v>0</v>
      </c>
      <c r="AK65" s="54">
        <v>0</v>
      </c>
      <c r="AL65" s="54">
        <v>0.77146199799999993</v>
      </c>
      <c r="AM65" s="52">
        <f t="shared" si="83"/>
        <v>0</v>
      </c>
      <c r="AN65" s="52">
        <v>0</v>
      </c>
      <c r="AO65" s="52">
        <v>0</v>
      </c>
      <c r="AP65" s="52">
        <v>0</v>
      </c>
      <c r="AQ65" s="52">
        <v>0</v>
      </c>
      <c r="AR65" s="52">
        <f t="shared" si="84"/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f t="shared" si="85"/>
        <v>0</v>
      </c>
      <c r="AX65" s="52">
        <v>0</v>
      </c>
      <c r="AY65" s="52">
        <v>0</v>
      </c>
      <c r="AZ65" s="52">
        <v>0</v>
      </c>
      <c r="BA65" s="52">
        <v>0</v>
      </c>
      <c r="BB65" s="54">
        <f t="shared" si="86"/>
        <v>0</v>
      </c>
      <c r="BC65" s="54">
        <v>0</v>
      </c>
      <c r="BD65" s="54">
        <v>0</v>
      </c>
      <c r="BE65" s="54">
        <v>0</v>
      </c>
      <c r="BF65" s="55">
        <v>0</v>
      </c>
      <c r="BG65" s="52">
        <f t="shared" si="87"/>
        <v>0</v>
      </c>
      <c r="BH65" s="52">
        <v>0</v>
      </c>
      <c r="BI65" s="52">
        <v>0</v>
      </c>
      <c r="BJ65" s="52">
        <v>0</v>
      </c>
      <c r="BK65" s="52">
        <v>0</v>
      </c>
      <c r="BL65" s="60">
        <f t="shared" si="88"/>
        <v>0</v>
      </c>
      <c r="BM65" s="60">
        <v>0</v>
      </c>
      <c r="BN65" s="60">
        <v>0</v>
      </c>
      <c r="BO65" s="60">
        <v>0</v>
      </c>
      <c r="BP65" s="60">
        <v>0</v>
      </c>
      <c r="BQ65" s="52">
        <f t="shared" si="89"/>
        <v>0</v>
      </c>
      <c r="BR65" s="52">
        <v>0</v>
      </c>
      <c r="BS65" s="52">
        <v>0</v>
      </c>
      <c r="BT65" s="52">
        <v>0</v>
      </c>
      <c r="BU65" s="52">
        <v>0</v>
      </c>
      <c r="BV65" s="54">
        <f t="shared" si="90"/>
        <v>0</v>
      </c>
      <c r="BW65" s="54">
        <v>0</v>
      </c>
      <c r="BX65" s="54">
        <v>0</v>
      </c>
      <c r="BY65" s="54">
        <v>0</v>
      </c>
      <c r="BZ65" s="55">
        <v>0</v>
      </c>
      <c r="CA65" s="54">
        <f t="shared" si="91"/>
        <v>0</v>
      </c>
      <c r="CB65" s="54">
        <v>0</v>
      </c>
      <c r="CC65" s="54">
        <v>0</v>
      </c>
      <c r="CD65" s="54">
        <v>0</v>
      </c>
      <c r="CE65" s="55">
        <v>0</v>
      </c>
      <c r="CF65" s="53" t="s">
        <v>122</v>
      </c>
      <c r="CG65" s="53" t="s">
        <v>122</v>
      </c>
      <c r="CH65" s="53" t="s">
        <v>122</v>
      </c>
      <c r="CI65" s="53" t="s">
        <v>122</v>
      </c>
      <c r="CJ65" s="53" t="s">
        <v>122</v>
      </c>
      <c r="CK65" s="60">
        <f t="shared" si="92"/>
        <v>0.79926420949954802</v>
      </c>
      <c r="CL65" s="60">
        <v>0</v>
      </c>
      <c r="CM65" s="60">
        <v>0</v>
      </c>
      <c r="CN65" s="60">
        <f t="shared" si="94"/>
        <v>0</v>
      </c>
      <c r="CO65" s="60">
        <f t="shared" si="94"/>
        <v>0.79926420949954802</v>
      </c>
      <c r="CP65" s="60">
        <f t="shared" si="93"/>
        <v>0.77146199799999993</v>
      </c>
      <c r="CQ65" s="60">
        <v>0</v>
      </c>
      <c r="CR65" s="60">
        <v>0</v>
      </c>
      <c r="CS65" s="60">
        <f t="shared" si="95"/>
        <v>0</v>
      </c>
      <c r="CT65" s="60">
        <f t="shared" si="95"/>
        <v>0.77146199799999993</v>
      </c>
      <c r="CU65" s="50" t="s">
        <v>228</v>
      </c>
    </row>
    <row r="66" spans="1:99" s="67" customFormat="1">
      <c r="A66" s="47" t="s">
        <v>207</v>
      </c>
      <c r="B66" s="74" t="s">
        <v>246</v>
      </c>
      <c r="C66" s="66" t="s">
        <v>247</v>
      </c>
      <c r="D66" s="53" t="s">
        <v>184</v>
      </c>
      <c r="E66" s="75">
        <v>2027</v>
      </c>
      <c r="F66" s="72" t="s">
        <v>236</v>
      </c>
      <c r="G66" s="72" t="s">
        <v>122</v>
      </c>
      <c r="H66" s="51" t="s">
        <v>122</v>
      </c>
      <c r="I66" s="51" t="s">
        <v>122</v>
      </c>
      <c r="J66" s="51" t="s">
        <v>122</v>
      </c>
      <c r="K66" s="51" t="s">
        <v>122</v>
      </c>
      <c r="L66" s="51" t="s">
        <v>122</v>
      </c>
      <c r="M66" s="51" t="s">
        <v>122</v>
      </c>
      <c r="N66" s="52">
        <v>0</v>
      </c>
      <c r="O66" s="52">
        <f t="shared" si="75"/>
        <v>0.44677471268230762</v>
      </c>
      <c r="P66" s="52">
        <f t="shared" si="76"/>
        <v>0</v>
      </c>
      <c r="Q66" s="52">
        <f t="shared" si="77"/>
        <v>0.44677471268230762</v>
      </c>
      <c r="R66" s="52">
        <f t="shared" si="78"/>
        <v>0</v>
      </c>
      <c r="S66" s="52">
        <f t="shared" si="79"/>
        <v>0</v>
      </c>
      <c r="T66" s="52">
        <v>0</v>
      </c>
      <c r="U66" s="52">
        <v>0</v>
      </c>
      <c r="V66" s="52">
        <v>0</v>
      </c>
      <c r="W66" s="52">
        <v>0</v>
      </c>
      <c r="X66" s="52">
        <f t="shared" si="80"/>
        <v>0</v>
      </c>
      <c r="Y66" s="52">
        <v>0</v>
      </c>
      <c r="Z66" s="52">
        <v>0</v>
      </c>
      <c r="AA66" s="52">
        <v>0</v>
      </c>
      <c r="AB66" s="52">
        <v>0</v>
      </c>
      <c r="AC66" s="52">
        <f t="shared" si="81"/>
        <v>0</v>
      </c>
      <c r="AD66" s="52">
        <v>0</v>
      </c>
      <c r="AE66" s="52">
        <v>0</v>
      </c>
      <c r="AF66" s="52">
        <v>0</v>
      </c>
      <c r="AG66" s="52">
        <v>0</v>
      </c>
      <c r="AH66" s="54">
        <f t="shared" si="82"/>
        <v>0</v>
      </c>
      <c r="AI66" s="54">
        <v>0</v>
      </c>
      <c r="AJ66" s="54">
        <v>0</v>
      </c>
      <c r="AK66" s="54">
        <v>0</v>
      </c>
      <c r="AL66" s="54">
        <v>0</v>
      </c>
      <c r="AM66" s="52">
        <f t="shared" si="83"/>
        <v>0.44677471268230762</v>
      </c>
      <c r="AN66" s="52">
        <v>0</v>
      </c>
      <c r="AO66" s="52">
        <v>0</v>
      </c>
      <c r="AP66" s="52">
        <v>0</v>
      </c>
      <c r="AQ66" s="52">
        <v>0.44677471268230762</v>
      </c>
      <c r="AR66" s="52">
        <f t="shared" si="84"/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f t="shared" si="85"/>
        <v>0</v>
      </c>
      <c r="AX66" s="52">
        <v>0</v>
      </c>
      <c r="AY66" s="52">
        <v>0</v>
      </c>
      <c r="AZ66" s="52">
        <v>0</v>
      </c>
      <c r="BA66" s="52">
        <v>0</v>
      </c>
      <c r="BB66" s="54">
        <f t="shared" si="86"/>
        <v>0</v>
      </c>
      <c r="BC66" s="54">
        <v>0</v>
      </c>
      <c r="BD66" s="54">
        <v>0</v>
      </c>
      <c r="BE66" s="54">
        <v>0</v>
      </c>
      <c r="BF66" s="55">
        <v>0</v>
      </c>
      <c r="BG66" s="52">
        <f t="shared" si="87"/>
        <v>0</v>
      </c>
      <c r="BH66" s="52">
        <v>0</v>
      </c>
      <c r="BI66" s="52">
        <v>0</v>
      </c>
      <c r="BJ66" s="52">
        <v>0</v>
      </c>
      <c r="BK66" s="52">
        <v>0</v>
      </c>
      <c r="BL66" s="60">
        <f t="shared" si="88"/>
        <v>0</v>
      </c>
      <c r="BM66" s="60">
        <v>0</v>
      </c>
      <c r="BN66" s="60">
        <v>0</v>
      </c>
      <c r="BO66" s="60">
        <v>0</v>
      </c>
      <c r="BP66" s="60">
        <v>0</v>
      </c>
      <c r="BQ66" s="52">
        <f t="shared" si="89"/>
        <v>0</v>
      </c>
      <c r="BR66" s="52">
        <v>0</v>
      </c>
      <c r="BS66" s="52">
        <v>0</v>
      </c>
      <c r="BT66" s="52">
        <v>0</v>
      </c>
      <c r="BU66" s="52">
        <v>0</v>
      </c>
      <c r="BV66" s="54">
        <f t="shared" si="90"/>
        <v>0</v>
      </c>
      <c r="BW66" s="54">
        <v>0</v>
      </c>
      <c r="BX66" s="54">
        <v>0</v>
      </c>
      <c r="BY66" s="54">
        <v>0</v>
      </c>
      <c r="BZ66" s="55">
        <v>0</v>
      </c>
      <c r="CA66" s="54">
        <f t="shared" si="91"/>
        <v>0</v>
      </c>
      <c r="CB66" s="54">
        <v>0</v>
      </c>
      <c r="CC66" s="54">
        <v>0</v>
      </c>
      <c r="CD66" s="54">
        <v>0</v>
      </c>
      <c r="CE66" s="55">
        <v>0</v>
      </c>
      <c r="CF66" s="53" t="s">
        <v>122</v>
      </c>
      <c r="CG66" s="53" t="s">
        <v>122</v>
      </c>
      <c r="CH66" s="53" t="s">
        <v>122</v>
      </c>
      <c r="CI66" s="53" t="s">
        <v>122</v>
      </c>
      <c r="CJ66" s="53" t="s">
        <v>122</v>
      </c>
      <c r="CK66" s="60">
        <f t="shared" si="92"/>
        <v>0.44677471268230762</v>
      </c>
      <c r="CL66" s="60">
        <v>0</v>
      </c>
      <c r="CM66" s="60">
        <v>0</v>
      </c>
      <c r="CN66" s="60">
        <f t="shared" si="94"/>
        <v>0</v>
      </c>
      <c r="CO66" s="60">
        <f t="shared" si="94"/>
        <v>0.44677471268230762</v>
      </c>
      <c r="CP66" s="60">
        <f t="shared" si="93"/>
        <v>0</v>
      </c>
      <c r="CQ66" s="60">
        <v>0</v>
      </c>
      <c r="CR66" s="60">
        <v>0</v>
      </c>
      <c r="CS66" s="60">
        <f t="shared" si="95"/>
        <v>0</v>
      </c>
      <c r="CT66" s="60">
        <f t="shared" si="95"/>
        <v>0</v>
      </c>
      <c r="CU66" s="85" t="s">
        <v>248</v>
      </c>
    </row>
    <row r="67" spans="1:99" s="67" customFormat="1">
      <c r="A67" s="47" t="s">
        <v>207</v>
      </c>
      <c r="B67" s="74" t="s">
        <v>249</v>
      </c>
      <c r="C67" s="66" t="s">
        <v>250</v>
      </c>
      <c r="D67" s="53" t="s">
        <v>184</v>
      </c>
      <c r="E67" s="76">
        <v>2027</v>
      </c>
      <c r="F67" s="72" t="s">
        <v>236</v>
      </c>
      <c r="G67" s="72" t="s">
        <v>122</v>
      </c>
      <c r="H67" s="51" t="s">
        <v>122</v>
      </c>
      <c r="I67" s="51" t="s">
        <v>122</v>
      </c>
      <c r="J67" s="51" t="s">
        <v>122</v>
      </c>
      <c r="K67" s="51" t="s">
        <v>122</v>
      </c>
      <c r="L67" s="51" t="s">
        <v>122</v>
      </c>
      <c r="M67" s="51" t="s">
        <v>122</v>
      </c>
      <c r="N67" s="52">
        <v>0</v>
      </c>
      <c r="O67" s="52">
        <f t="shared" si="75"/>
        <v>0.56291243640343791</v>
      </c>
      <c r="P67" s="52">
        <f t="shared" si="76"/>
        <v>0</v>
      </c>
      <c r="Q67" s="52">
        <f t="shared" si="77"/>
        <v>0.56291243640343791</v>
      </c>
      <c r="R67" s="52">
        <f t="shared" si="78"/>
        <v>0</v>
      </c>
      <c r="S67" s="52">
        <f t="shared" si="79"/>
        <v>0</v>
      </c>
      <c r="T67" s="52">
        <v>0</v>
      </c>
      <c r="U67" s="52">
        <v>0</v>
      </c>
      <c r="V67" s="52">
        <v>0</v>
      </c>
      <c r="W67" s="52">
        <v>0</v>
      </c>
      <c r="X67" s="52">
        <f t="shared" si="80"/>
        <v>0</v>
      </c>
      <c r="Y67" s="52">
        <v>0</v>
      </c>
      <c r="Z67" s="52">
        <v>0</v>
      </c>
      <c r="AA67" s="52">
        <v>0</v>
      </c>
      <c r="AB67" s="52">
        <v>0</v>
      </c>
      <c r="AC67" s="52">
        <f t="shared" si="81"/>
        <v>0</v>
      </c>
      <c r="AD67" s="52">
        <v>0</v>
      </c>
      <c r="AE67" s="52">
        <v>0</v>
      </c>
      <c r="AF67" s="52">
        <v>0</v>
      </c>
      <c r="AG67" s="52">
        <v>0</v>
      </c>
      <c r="AH67" s="54">
        <f t="shared" si="82"/>
        <v>0</v>
      </c>
      <c r="AI67" s="54">
        <v>0</v>
      </c>
      <c r="AJ67" s="54">
        <v>0</v>
      </c>
      <c r="AK67" s="54">
        <v>0</v>
      </c>
      <c r="AL67" s="54">
        <v>0</v>
      </c>
      <c r="AM67" s="52">
        <f t="shared" si="83"/>
        <v>0.56291243640343791</v>
      </c>
      <c r="AN67" s="52">
        <v>0</v>
      </c>
      <c r="AO67" s="52">
        <v>0</v>
      </c>
      <c r="AP67" s="52">
        <v>0</v>
      </c>
      <c r="AQ67" s="52">
        <v>0.56291243640343791</v>
      </c>
      <c r="AR67" s="52">
        <f t="shared" si="84"/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f t="shared" si="85"/>
        <v>0</v>
      </c>
      <c r="AX67" s="52">
        <v>0</v>
      </c>
      <c r="AY67" s="52">
        <v>0</v>
      </c>
      <c r="AZ67" s="52">
        <v>0</v>
      </c>
      <c r="BA67" s="52">
        <v>0</v>
      </c>
      <c r="BB67" s="54">
        <f t="shared" si="86"/>
        <v>0</v>
      </c>
      <c r="BC67" s="54">
        <v>0</v>
      </c>
      <c r="BD67" s="54">
        <v>0</v>
      </c>
      <c r="BE67" s="54">
        <v>0</v>
      </c>
      <c r="BF67" s="55">
        <v>0</v>
      </c>
      <c r="BG67" s="52">
        <f t="shared" si="87"/>
        <v>0</v>
      </c>
      <c r="BH67" s="52">
        <v>0</v>
      </c>
      <c r="BI67" s="52">
        <v>0</v>
      </c>
      <c r="BJ67" s="52">
        <v>0</v>
      </c>
      <c r="BK67" s="52">
        <v>0</v>
      </c>
      <c r="BL67" s="60">
        <f t="shared" si="88"/>
        <v>0</v>
      </c>
      <c r="BM67" s="60">
        <v>0</v>
      </c>
      <c r="BN67" s="60">
        <v>0</v>
      </c>
      <c r="BO67" s="60">
        <v>0</v>
      </c>
      <c r="BP67" s="60">
        <v>0</v>
      </c>
      <c r="BQ67" s="52">
        <f t="shared" si="89"/>
        <v>0</v>
      </c>
      <c r="BR67" s="52">
        <v>0</v>
      </c>
      <c r="BS67" s="52">
        <v>0</v>
      </c>
      <c r="BT67" s="52">
        <v>0</v>
      </c>
      <c r="BU67" s="52">
        <v>0</v>
      </c>
      <c r="BV67" s="54">
        <f t="shared" si="90"/>
        <v>0</v>
      </c>
      <c r="BW67" s="54">
        <v>0</v>
      </c>
      <c r="BX67" s="54">
        <v>0</v>
      </c>
      <c r="BY67" s="54">
        <v>0</v>
      </c>
      <c r="BZ67" s="55">
        <v>0</v>
      </c>
      <c r="CA67" s="54">
        <f t="shared" si="91"/>
        <v>0</v>
      </c>
      <c r="CB67" s="54">
        <v>0</v>
      </c>
      <c r="CC67" s="54">
        <v>0</v>
      </c>
      <c r="CD67" s="54">
        <v>0</v>
      </c>
      <c r="CE67" s="55">
        <v>0</v>
      </c>
      <c r="CF67" s="53" t="s">
        <v>122</v>
      </c>
      <c r="CG67" s="53" t="s">
        <v>122</v>
      </c>
      <c r="CH67" s="53" t="s">
        <v>122</v>
      </c>
      <c r="CI67" s="53" t="s">
        <v>122</v>
      </c>
      <c r="CJ67" s="53" t="s">
        <v>122</v>
      </c>
      <c r="CK67" s="60">
        <f t="shared" si="92"/>
        <v>0.56291243640343791</v>
      </c>
      <c r="CL67" s="60">
        <v>0</v>
      </c>
      <c r="CM67" s="60">
        <v>0</v>
      </c>
      <c r="CN67" s="60">
        <f t="shared" si="94"/>
        <v>0</v>
      </c>
      <c r="CO67" s="60">
        <f t="shared" si="94"/>
        <v>0.56291243640343791</v>
      </c>
      <c r="CP67" s="60">
        <f t="shared" si="93"/>
        <v>0</v>
      </c>
      <c r="CQ67" s="60">
        <v>0</v>
      </c>
      <c r="CR67" s="60">
        <v>0</v>
      </c>
      <c r="CS67" s="60">
        <f t="shared" si="95"/>
        <v>0</v>
      </c>
      <c r="CT67" s="60">
        <f t="shared" si="95"/>
        <v>0</v>
      </c>
      <c r="CU67" s="93"/>
    </row>
    <row r="68" spans="1:99" s="67" customFormat="1">
      <c r="A68" s="47" t="s">
        <v>207</v>
      </c>
      <c r="B68" s="77" t="s">
        <v>251</v>
      </c>
      <c r="C68" s="78" t="s">
        <v>252</v>
      </c>
      <c r="D68" s="53" t="s">
        <v>184</v>
      </c>
      <c r="E68" s="75" t="s">
        <v>253</v>
      </c>
      <c r="F68" s="72" t="s">
        <v>253</v>
      </c>
      <c r="G68" s="72" t="s">
        <v>122</v>
      </c>
      <c r="H68" s="51" t="s">
        <v>122</v>
      </c>
      <c r="I68" s="51" t="s">
        <v>122</v>
      </c>
      <c r="J68" s="51" t="s">
        <v>122</v>
      </c>
      <c r="K68" s="51" t="s">
        <v>122</v>
      </c>
      <c r="L68" s="51" t="s">
        <v>122</v>
      </c>
      <c r="M68" s="51" t="s">
        <v>122</v>
      </c>
      <c r="N68" s="52">
        <v>0</v>
      </c>
      <c r="O68" s="52">
        <f t="shared" si="75"/>
        <v>0.48715081290756718</v>
      </c>
      <c r="P68" s="52">
        <f t="shared" si="76"/>
        <v>0</v>
      </c>
      <c r="Q68" s="52">
        <f t="shared" si="77"/>
        <v>0.48715081290756718</v>
      </c>
      <c r="R68" s="52">
        <f t="shared" si="78"/>
        <v>0</v>
      </c>
      <c r="S68" s="52">
        <f t="shared" si="79"/>
        <v>0</v>
      </c>
      <c r="T68" s="52">
        <v>0</v>
      </c>
      <c r="U68" s="52">
        <v>0</v>
      </c>
      <c r="V68" s="52">
        <v>0</v>
      </c>
      <c r="W68" s="52">
        <v>0</v>
      </c>
      <c r="X68" s="52">
        <f t="shared" si="80"/>
        <v>0</v>
      </c>
      <c r="Y68" s="52">
        <v>0</v>
      </c>
      <c r="Z68" s="52">
        <v>0</v>
      </c>
      <c r="AA68" s="52">
        <v>0</v>
      </c>
      <c r="AB68" s="52">
        <v>0</v>
      </c>
      <c r="AC68" s="52">
        <f t="shared" si="81"/>
        <v>0</v>
      </c>
      <c r="AD68" s="52">
        <v>0</v>
      </c>
      <c r="AE68" s="52">
        <v>0</v>
      </c>
      <c r="AF68" s="52">
        <v>0</v>
      </c>
      <c r="AG68" s="52">
        <v>0</v>
      </c>
      <c r="AH68" s="54">
        <f t="shared" si="82"/>
        <v>0</v>
      </c>
      <c r="AI68" s="54">
        <v>0</v>
      </c>
      <c r="AJ68" s="54">
        <v>0</v>
      </c>
      <c r="AK68" s="54">
        <v>0</v>
      </c>
      <c r="AL68" s="54">
        <v>0</v>
      </c>
      <c r="AM68" s="52">
        <f t="shared" si="83"/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f t="shared" si="84"/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f t="shared" si="85"/>
        <v>0</v>
      </c>
      <c r="AX68" s="52">
        <v>0</v>
      </c>
      <c r="AY68" s="52">
        <v>0</v>
      </c>
      <c r="AZ68" s="52">
        <v>0</v>
      </c>
      <c r="BA68" s="52">
        <v>0</v>
      </c>
      <c r="BB68" s="54">
        <f t="shared" si="86"/>
        <v>0</v>
      </c>
      <c r="BC68" s="54">
        <v>0</v>
      </c>
      <c r="BD68" s="54">
        <v>0</v>
      </c>
      <c r="BE68" s="54">
        <v>0</v>
      </c>
      <c r="BF68" s="55">
        <v>0</v>
      </c>
      <c r="BG68" s="52">
        <f t="shared" si="87"/>
        <v>0.48715081290756718</v>
      </c>
      <c r="BH68" s="52">
        <v>0</v>
      </c>
      <c r="BI68" s="52">
        <v>0</v>
      </c>
      <c r="BJ68" s="52">
        <v>0</v>
      </c>
      <c r="BK68" s="52">
        <v>0.48715081290756718</v>
      </c>
      <c r="BL68" s="60">
        <f t="shared" si="88"/>
        <v>0</v>
      </c>
      <c r="BM68" s="60">
        <v>0</v>
      </c>
      <c r="BN68" s="60">
        <v>0</v>
      </c>
      <c r="BO68" s="60">
        <v>0</v>
      </c>
      <c r="BP68" s="60">
        <v>0</v>
      </c>
      <c r="BQ68" s="52">
        <f t="shared" si="89"/>
        <v>0</v>
      </c>
      <c r="BR68" s="52">
        <v>0</v>
      </c>
      <c r="BS68" s="52">
        <v>0</v>
      </c>
      <c r="BT68" s="52">
        <v>0</v>
      </c>
      <c r="BU68" s="52">
        <v>0</v>
      </c>
      <c r="BV68" s="54">
        <f t="shared" si="90"/>
        <v>0</v>
      </c>
      <c r="BW68" s="54">
        <v>0</v>
      </c>
      <c r="BX68" s="54">
        <v>0</v>
      </c>
      <c r="BY68" s="54">
        <v>0</v>
      </c>
      <c r="BZ68" s="55">
        <v>0</v>
      </c>
      <c r="CA68" s="54">
        <f t="shared" si="91"/>
        <v>0</v>
      </c>
      <c r="CB68" s="54">
        <v>0</v>
      </c>
      <c r="CC68" s="54">
        <v>0</v>
      </c>
      <c r="CD68" s="54">
        <v>0</v>
      </c>
      <c r="CE68" s="55">
        <v>0</v>
      </c>
      <c r="CF68" s="53" t="s">
        <v>122</v>
      </c>
      <c r="CG68" s="53" t="s">
        <v>122</v>
      </c>
      <c r="CH68" s="53" t="s">
        <v>122</v>
      </c>
      <c r="CI68" s="53" t="s">
        <v>122</v>
      </c>
      <c r="CJ68" s="53" t="s">
        <v>122</v>
      </c>
      <c r="CK68" s="60">
        <f t="shared" si="92"/>
        <v>0.48715081290756718</v>
      </c>
      <c r="CL68" s="60">
        <v>0</v>
      </c>
      <c r="CM68" s="60">
        <v>0</v>
      </c>
      <c r="CN68" s="60">
        <f t="shared" si="94"/>
        <v>0</v>
      </c>
      <c r="CO68" s="60">
        <f t="shared" si="94"/>
        <v>0.48715081290756718</v>
      </c>
      <c r="CP68" s="60">
        <f t="shared" si="93"/>
        <v>0</v>
      </c>
      <c r="CQ68" s="60">
        <v>0</v>
      </c>
      <c r="CR68" s="60">
        <v>0</v>
      </c>
      <c r="CS68" s="60">
        <f t="shared" si="95"/>
        <v>0</v>
      </c>
      <c r="CT68" s="60">
        <f t="shared" si="95"/>
        <v>0</v>
      </c>
      <c r="CU68" s="93"/>
    </row>
    <row r="69" spans="1:99" s="67" customFormat="1">
      <c r="A69" s="47" t="s">
        <v>207</v>
      </c>
      <c r="B69" s="77" t="s">
        <v>254</v>
      </c>
      <c r="C69" s="78" t="s">
        <v>255</v>
      </c>
      <c r="D69" s="53" t="s">
        <v>184</v>
      </c>
      <c r="E69" s="75" t="s">
        <v>253</v>
      </c>
      <c r="F69" s="72" t="s">
        <v>253</v>
      </c>
      <c r="G69" s="72" t="s">
        <v>122</v>
      </c>
      <c r="H69" s="51" t="s">
        <v>122</v>
      </c>
      <c r="I69" s="51" t="s">
        <v>122</v>
      </c>
      <c r="J69" s="51" t="s">
        <v>122</v>
      </c>
      <c r="K69" s="51" t="s">
        <v>122</v>
      </c>
      <c r="L69" s="51" t="s">
        <v>122</v>
      </c>
      <c r="M69" s="51" t="s">
        <v>122</v>
      </c>
      <c r="N69" s="52">
        <v>0</v>
      </c>
      <c r="O69" s="52">
        <f t="shared" si="75"/>
        <v>0.61378418071908325</v>
      </c>
      <c r="P69" s="52">
        <f t="shared" si="76"/>
        <v>0</v>
      </c>
      <c r="Q69" s="52">
        <f t="shared" si="77"/>
        <v>0.61378418071908325</v>
      </c>
      <c r="R69" s="52">
        <f t="shared" si="78"/>
        <v>0</v>
      </c>
      <c r="S69" s="52">
        <f t="shared" si="79"/>
        <v>0</v>
      </c>
      <c r="T69" s="52">
        <v>0</v>
      </c>
      <c r="U69" s="52">
        <v>0</v>
      </c>
      <c r="V69" s="52">
        <v>0</v>
      </c>
      <c r="W69" s="52">
        <v>0</v>
      </c>
      <c r="X69" s="52">
        <f t="shared" si="80"/>
        <v>0</v>
      </c>
      <c r="Y69" s="52">
        <v>0</v>
      </c>
      <c r="Z69" s="52">
        <v>0</v>
      </c>
      <c r="AA69" s="52">
        <v>0</v>
      </c>
      <c r="AB69" s="52">
        <v>0</v>
      </c>
      <c r="AC69" s="52">
        <f t="shared" si="81"/>
        <v>0</v>
      </c>
      <c r="AD69" s="52">
        <v>0</v>
      </c>
      <c r="AE69" s="52">
        <v>0</v>
      </c>
      <c r="AF69" s="52">
        <v>0</v>
      </c>
      <c r="AG69" s="52">
        <v>0</v>
      </c>
      <c r="AH69" s="54">
        <f t="shared" si="82"/>
        <v>0</v>
      </c>
      <c r="AI69" s="54">
        <v>0</v>
      </c>
      <c r="AJ69" s="54">
        <v>0</v>
      </c>
      <c r="AK69" s="54">
        <v>0</v>
      </c>
      <c r="AL69" s="54">
        <v>0</v>
      </c>
      <c r="AM69" s="52">
        <f t="shared" si="83"/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f t="shared" si="84"/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f t="shared" si="85"/>
        <v>0</v>
      </c>
      <c r="AX69" s="52">
        <v>0</v>
      </c>
      <c r="AY69" s="52">
        <v>0</v>
      </c>
      <c r="AZ69" s="52">
        <v>0</v>
      </c>
      <c r="BA69" s="52">
        <v>0</v>
      </c>
      <c r="BB69" s="54">
        <f t="shared" si="86"/>
        <v>0</v>
      </c>
      <c r="BC69" s="54">
        <v>0</v>
      </c>
      <c r="BD69" s="54">
        <v>0</v>
      </c>
      <c r="BE69" s="54">
        <v>0</v>
      </c>
      <c r="BF69" s="55">
        <v>0</v>
      </c>
      <c r="BG69" s="52">
        <f t="shared" si="87"/>
        <v>0.61378418071908325</v>
      </c>
      <c r="BH69" s="52">
        <v>0</v>
      </c>
      <c r="BI69" s="52">
        <v>0</v>
      </c>
      <c r="BJ69" s="52">
        <v>0</v>
      </c>
      <c r="BK69" s="52">
        <v>0.61378418071908325</v>
      </c>
      <c r="BL69" s="60">
        <f t="shared" si="88"/>
        <v>0</v>
      </c>
      <c r="BM69" s="60">
        <v>0</v>
      </c>
      <c r="BN69" s="60">
        <v>0</v>
      </c>
      <c r="BO69" s="60">
        <v>0</v>
      </c>
      <c r="BP69" s="60">
        <v>0</v>
      </c>
      <c r="BQ69" s="52">
        <f t="shared" si="89"/>
        <v>0</v>
      </c>
      <c r="BR69" s="52">
        <v>0</v>
      </c>
      <c r="BS69" s="52">
        <v>0</v>
      </c>
      <c r="BT69" s="52">
        <v>0</v>
      </c>
      <c r="BU69" s="52">
        <v>0</v>
      </c>
      <c r="BV69" s="54">
        <f t="shared" si="90"/>
        <v>0</v>
      </c>
      <c r="BW69" s="54">
        <v>0</v>
      </c>
      <c r="BX69" s="54">
        <v>0</v>
      </c>
      <c r="BY69" s="54">
        <v>0</v>
      </c>
      <c r="BZ69" s="55">
        <v>0</v>
      </c>
      <c r="CA69" s="54">
        <f t="shared" si="91"/>
        <v>0</v>
      </c>
      <c r="CB69" s="54">
        <v>0</v>
      </c>
      <c r="CC69" s="54">
        <v>0</v>
      </c>
      <c r="CD69" s="54">
        <v>0</v>
      </c>
      <c r="CE69" s="55">
        <v>0</v>
      </c>
      <c r="CF69" s="53" t="s">
        <v>122</v>
      </c>
      <c r="CG69" s="53" t="s">
        <v>122</v>
      </c>
      <c r="CH69" s="53" t="s">
        <v>122</v>
      </c>
      <c r="CI69" s="53" t="s">
        <v>122</v>
      </c>
      <c r="CJ69" s="53" t="s">
        <v>122</v>
      </c>
      <c r="CK69" s="60">
        <f t="shared" si="92"/>
        <v>0.61378418071908325</v>
      </c>
      <c r="CL69" s="60">
        <v>0</v>
      </c>
      <c r="CM69" s="60">
        <v>0</v>
      </c>
      <c r="CN69" s="60">
        <f t="shared" si="94"/>
        <v>0</v>
      </c>
      <c r="CO69" s="60">
        <f t="shared" si="94"/>
        <v>0.61378418071908325</v>
      </c>
      <c r="CP69" s="60">
        <f t="shared" si="93"/>
        <v>0</v>
      </c>
      <c r="CQ69" s="60">
        <v>0</v>
      </c>
      <c r="CR69" s="60">
        <v>0</v>
      </c>
      <c r="CS69" s="60">
        <f t="shared" si="95"/>
        <v>0</v>
      </c>
      <c r="CT69" s="60">
        <f t="shared" si="95"/>
        <v>0</v>
      </c>
      <c r="CU69" s="93"/>
    </row>
    <row r="70" spans="1:99" s="67" customFormat="1">
      <c r="A70" s="47" t="s">
        <v>207</v>
      </c>
      <c r="B70" s="77" t="s">
        <v>256</v>
      </c>
      <c r="C70" s="78" t="s">
        <v>257</v>
      </c>
      <c r="D70" s="53" t="s">
        <v>184</v>
      </c>
      <c r="E70" s="75" t="s">
        <v>242</v>
      </c>
      <c r="F70" s="72" t="s">
        <v>242</v>
      </c>
      <c r="G70" s="72" t="s">
        <v>122</v>
      </c>
      <c r="H70" s="51" t="s">
        <v>122</v>
      </c>
      <c r="I70" s="51" t="s">
        <v>122</v>
      </c>
      <c r="J70" s="51" t="s">
        <v>122</v>
      </c>
      <c r="K70" s="51" t="s">
        <v>122</v>
      </c>
      <c r="L70" s="51" t="s">
        <v>122</v>
      </c>
      <c r="M70" s="51" t="s">
        <v>122</v>
      </c>
      <c r="N70" s="52">
        <v>0</v>
      </c>
      <c r="O70" s="52">
        <f t="shared" si="75"/>
        <v>0.46652616697215482</v>
      </c>
      <c r="P70" s="52">
        <f t="shared" si="76"/>
        <v>0</v>
      </c>
      <c r="Q70" s="52">
        <f t="shared" si="77"/>
        <v>0.46652616697215482</v>
      </c>
      <c r="R70" s="52">
        <f t="shared" si="78"/>
        <v>0</v>
      </c>
      <c r="S70" s="52">
        <f t="shared" si="79"/>
        <v>0</v>
      </c>
      <c r="T70" s="52">
        <v>0</v>
      </c>
      <c r="U70" s="52">
        <v>0</v>
      </c>
      <c r="V70" s="52">
        <v>0</v>
      </c>
      <c r="W70" s="52">
        <v>0</v>
      </c>
      <c r="X70" s="52">
        <f t="shared" si="80"/>
        <v>0</v>
      </c>
      <c r="Y70" s="52">
        <v>0</v>
      </c>
      <c r="Z70" s="52">
        <v>0</v>
      </c>
      <c r="AA70" s="52">
        <v>0</v>
      </c>
      <c r="AB70" s="52">
        <v>0</v>
      </c>
      <c r="AC70" s="52">
        <f t="shared" si="81"/>
        <v>0</v>
      </c>
      <c r="AD70" s="52">
        <v>0</v>
      </c>
      <c r="AE70" s="52">
        <v>0</v>
      </c>
      <c r="AF70" s="52">
        <v>0</v>
      </c>
      <c r="AG70" s="52">
        <v>0</v>
      </c>
      <c r="AH70" s="54">
        <f t="shared" si="82"/>
        <v>0</v>
      </c>
      <c r="AI70" s="54">
        <v>0</v>
      </c>
      <c r="AJ70" s="54">
        <v>0</v>
      </c>
      <c r="AK70" s="54">
        <v>0</v>
      </c>
      <c r="AL70" s="54">
        <v>0</v>
      </c>
      <c r="AM70" s="52">
        <f t="shared" si="83"/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f t="shared" si="84"/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f t="shared" si="85"/>
        <v>0.46652616697215482</v>
      </c>
      <c r="AX70" s="52">
        <v>0</v>
      </c>
      <c r="AY70" s="52">
        <v>0</v>
      </c>
      <c r="AZ70" s="52">
        <v>0</v>
      </c>
      <c r="BA70" s="52">
        <v>0.46652616697215482</v>
      </c>
      <c r="BB70" s="54">
        <f t="shared" si="86"/>
        <v>0</v>
      </c>
      <c r="BC70" s="54">
        <v>0</v>
      </c>
      <c r="BD70" s="54">
        <v>0</v>
      </c>
      <c r="BE70" s="54">
        <v>0</v>
      </c>
      <c r="BF70" s="55">
        <v>0</v>
      </c>
      <c r="BG70" s="52">
        <f t="shared" si="87"/>
        <v>0</v>
      </c>
      <c r="BH70" s="52">
        <v>0</v>
      </c>
      <c r="BI70" s="52">
        <v>0</v>
      </c>
      <c r="BJ70" s="52">
        <v>0</v>
      </c>
      <c r="BK70" s="52">
        <v>0</v>
      </c>
      <c r="BL70" s="60">
        <f t="shared" si="88"/>
        <v>0</v>
      </c>
      <c r="BM70" s="60">
        <v>0</v>
      </c>
      <c r="BN70" s="60">
        <v>0</v>
      </c>
      <c r="BO70" s="60">
        <v>0</v>
      </c>
      <c r="BP70" s="60">
        <v>0</v>
      </c>
      <c r="BQ70" s="52">
        <f t="shared" si="89"/>
        <v>0</v>
      </c>
      <c r="BR70" s="52">
        <v>0</v>
      </c>
      <c r="BS70" s="52">
        <v>0</v>
      </c>
      <c r="BT70" s="52">
        <v>0</v>
      </c>
      <c r="BU70" s="52">
        <v>0</v>
      </c>
      <c r="BV70" s="54">
        <f t="shared" si="90"/>
        <v>0</v>
      </c>
      <c r="BW70" s="54">
        <v>0</v>
      </c>
      <c r="BX70" s="54">
        <v>0</v>
      </c>
      <c r="BY70" s="54">
        <v>0</v>
      </c>
      <c r="BZ70" s="55">
        <v>0</v>
      </c>
      <c r="CA70" s="54">
        <f t="shared" si="91"/>
        <v>0</v>
      </c>
      <c r="CB70" s="54">
        <v>0</v>
      </c>
      <c r="CC70" s="54">
        <v>0</v>
      </c>
      <c r="CD70" s="54">
        <v>0</v>
      </c>
      <c r="CE70" s="55">
        <v>0</v>
      </c>
      <c r="CF70" s="53" t="s">
        <v>122</v>
      </c>
      <c r="CG70" s="53" t="s">
        <v>122</v>
      </c>
      <c r="CH70" s="53" t="s">
        <v>122</v>
      </c>
      <c r="CI70" s="53" t="s">
        <v>122</v>
      </c>
      <c r="CJ70" s="53" t="s">
        <v>122</v>
      </c>
      <c r="CK70" s="60">
        <f t="shared" si="92"/>
        <v>0.46652616697215482</v>
      </c>
      <c r="CL70" s="60">
        <v>0</v>
      </c>
      <c r="CM70" s="60">
        <v>0</v>
      </c>
      <c r="CN70" s="60">
        <f t="shared" si="94"/>
        <v>0</v>
      </c>
      <c r="CO70" s="60">
        <f t="shared" si="94"/>
        <v>0.46652616697215482</v>
      </c>
      <c r="CP70" s="60">
        <f t="shared" si="93"/>
        <v>0</v>
      </c>
      <c r="CQ70" s="60">
        <v>0</v>
      </c>
      <c r="CR70" s="60">
        <v>0</v>
      </c>
      <c r="CS70" s="60">
        <f t="shared" si="95"/>
        <v>0</v>
      </c>
      <c r="CT70" s="60">
        <f t="shared" si="95"/>
        <v>0</v>
      </c>
      <c r="CU70" s="93"/>
    </row>
    <row r="71" spans="1:99" s="67" customFormat="1" ht="16.5" customHeight="1">
      <c r="A71" s="47" t="s">
        <v>207</v>
      </c>
      <c r="B71" s="77" t="s">
        <v>258</v>
      </c>
      <c r="C71" s="78" t="s">
        <v>259</v>
      </c>
      <c r="D71" s="53" t="s">
        <v>184</v>
      </c>
      <c r="E71" s="75" t="s">
        <v>242</v>
      </c>
      <c r="F71" s="72" t="s">
        <v>242</v>
      </c>
      <c r="G71" s="72" t="s">
        <v>122</v>
      </c>
      <c r="H71" s="51" t="s">
        <v>122</v>
      </c>
      <c r="I71" s="51" t="s">
        <v>122</v>
      </c>
      <c r="J71" s="51" t="s">
        <v>122</v>
      </c>
      <c r="K71" s="51" t="s">
        <v>122</v>
      </c>
      <c r="L71" s="51" t="s">
        <v>122</v>
      </c>
      <c r="M71" s="51" t="s">
        <v>122</v>
      </c>
      <c r="N71" s="52">
        <v>0</v>
      </c>
      <c r="O71" s="52">
        <f t="shared" si="75"/>
        <v>0.58779822098613665</v>
      </c>
      <c r="P71" s="52">
        <f t="shared" si="76"/>
        <v>0</v>
      </c>
      <c r="Q71" s="52">
        <f t="shared" si="77"/>
        <v>0.58779822098613665</v>
      </c>
      <c r="R71" s="52">
        <f t="shared" si="78"/>
        <v>0</v>
      </c>
      <c r="S71" s="52">
        <f t="shared" si="79"/>
        <v>0</v>
      </c>
      <c r="T71" s="52">
        <v>0</v>
      </c>
      <c r="U71" s="52">
        <v>0</v>
      </c>
      <c r="V71" s="52">
        <v>0</v>
      </c>
      <c r="W71" s="52">
        <v>0</v>
      </c>
      <c r="X71" s="52">
        <f t="shared" si="80"/>
        <v>0</v>
      </c>
      <c r="Y71" s="52">
        <v>0</v>
      </c>
      <c r="Z71" s="52">
        <v>0</v>
      </c>
      <c r="AA71" s="52">
        <v>0</v>
      </c>
      <c r="AB71" s="52">
        <v>0</v>
      </c>
      <c r="AC71" s="52">
        <f t="shared" si="81"/>
        <v>0</v>
      </c>
      <c r="AD71" s="52">
        <v>0</v>
      </c>
      <c r="AE71" s="52">
        <v>0</v>
      </c>
      <c r="AF71" s="52">
        <v>0</v>
      </c>
      <c r="AG71" s="52">
        <v>0</v>
      </c>
      <c r="AH71" s="54">
        <f t="shared" si="82"/>
        <v>0</v>
      </c>
      <c r="AI71" s="54">
        <v>0</v>
      </c>
      <c r="AJ71" s="54">
        <v>0</v>
      </c>
      <c r="AK71" s="54">
        <v>0</v>
      </c>
      <c r="AL71" s="54">
        <v>0</v>
      </c>
      <c r="AM71" s="52">
        <f t="shared" si="83"/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f t="shared" si="84"/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f t="shared" si="85"/>
        <v>0.58779822098613665</v>
      </c>
      <c r="AX71" s="52">
        <v>0</v>
      </c>
      <c r="AY71" s="52">
        <v>0</v>
      </c>
      <c r="AZ71" s="52">
        <v>0</v>
      </c>
      <c r="BA71" s="52">
        <v>0.58779822098613665</v>
      </c>
      <c r="BB71" s="54">
        <f t="shared" si="86"/>
        <v>0</v>
      </c>
      <c r="BC71" s="54">
        <v>0</v>
      </c>
      <c r="BD71" s="54">
        <v>0</v>
      </c>
      <c r="BE71" s="54">
        <v>0</v>
      </c>
      <c r="BF71" s="55">
        <v>0</v>
      </c>
      <c r="BG71" s="52">
        <f t="shared" si="87"/>
        <v>0</v>
      </c>
      <c r="BH71" s="52">
        <v>0</v>
      </c>
      <c r="BI71" s="52">
        <v>0</v>
      </c>
      <c r="BJ71" s="52">
        <v>0</v>
      </c>
      <c r="BK71" s="52">
        <v>0</v>
      </c>
      <c r="BL71" s="60">
        <f t="shared" si="88"/>
        <v>0</v>
      </c>
      <c r="BM71" s="60">
        <v>0</v>
      </c>
      <c r="BN71" s="60">
        <v>0</v>
      </c>
      <c r="BO71" s="60">
        <v>0</v>
      </c>
      <c r="BP71" s="60">
        <v>0</v>
      </c>
      <c r="BQ71" s="52">
        <f t="shared" si="89"/>
        <v>0</v>
      </c>
      <c r="BR71" s="52">
        <v>0</v>
      </c>
      <c r="BS71" s="52">
        <v>0</v>
      </c>
      <c r="BT71" s="52">
        <v>0</v>
      </c>
      <c r="BU71" s="52">
        <v>0</v>
      </c>
      <c r="BV71" s="54">
        <f t="shared" si="90"/>
        <v>0</v>
      </c>
      <c r="BW71" s="54">
        <v>0</v>
      </c>
      <c r="BX71" s="54">
        <v>0</v>
      </c>
      <c r="BY71" s="54">
        <v>0</v>
      </c>
      <c r="BZ71" s="55">
        <v>0</v>
      </c>
      <c r="CA71" s="54">
        <f t="shared" si="91"/>
        <v>0</v>
      </c>
      <c r="CB71" s="54">
        <v>0</v>
      </c>
      <c r="CC71" s="54">
        <v>0</v>
      </c>
      <c r="CD71" s="54">
        <v>0</v>
      </c>
      <c r="CE71" s="55">
        <v>0</v>
      </c>
      <c r="CF71" s="53" t="s">
        <v>122</v>
      </c>
      <c r="CG71" s="53" t="s">
        <v>122</v>
      </c>
      <c r="CH71" s="53" t="s">
        <v>122</v>
      </c>
      <c r="CI71" s="53" t="s">
        <v>122</v>
      </c>
      <c r="CJ71" s="53" t="s">
        <v>122</v>
      </c>
      <c r="CK71" s="60">
        <f t="shared" si="92"/>
        <v>0.58779822098613665</v>
      </c>
      <c r="CL71" s="60">
        <v>0</v>
      </c>
      <c r="CM71" s="60">
        <v>0</v>
      </c>
      <c r="CN71" s="60">
        <f t="shared" si="94"/>
        <v>0</v>
      </c>
      <c r="CO71" s="60">
        <f t="shared" si="94"/>
        <v>0.58779822098613665</v>
      </c>
      <c r="CP71" s="60">
        <f t="shared" si="93"/>
        <v>0</v>
      </c>
      <c r="CQ71" s="60">
        <v>0</v>
      </c>
      <c r="CR71" s="60">
        <v>0</v>
      </c>
      <c r="CS71" s="60">
        <f t="shared" si="95"/>
        <v>0</v>
      </c>
      <c r="CT71" s="60">
        <f t="shared" si="95"/>
        <v>0</v>
      </c>
      <c r="CU71" s="93"/>
    </row>
    <row r="72" spans="1:99" s="67" customFormat="1">
      <c r="A72" s="47" t="s">
        <v>207</v>
      </c>
      <c r="B72" s="79" t="s">
        <v>260</v>
      </c>
      <c r="C72" s="80" t="s">
        <v>261</v>
      </c>
      <c r="D72" s="53" t="s">
        <v>184</v>
      </c>
      <c r="E72" s="50" t="s">
        <v>236</v>
      </c>
      <c r="F72" s="72" t="s">
        <v>236</v>
      </c>
      <c r="G72" s="50" t="s">
        <v>122</v>
      </c>
      <c r="H72" s="51" t="s">
        <v>122</v>
      </c>
      <c r="I72" s="51" t="s">
        <v>122</v>
      </c>
      <c r="J72" s="51" t="s">
        <v>122</v>
      </c>
      <c r="K72" s="51" t="s">
        <v>122</v>
      </c>
      <c r="L72" s="51" t="s">
        <v>122</v>
      </c>
      <c r="M72" s="51" t="s">
        <v>122</v>
      </c>
      <c r="N72" s="52">
        <v>0</v>
      </c>
      <c r="O72" s="52">
        <f t="shared" si="75"/>
        <v>0.5806886186056518</v>
      </c>
      <c r="P72" s="52">
        <f t="shared" si="76"/>
        <v>0</v>
      </c>
      <c r="Q72" s="52">
        <f t="shared" si="77"/>
        <v>0.5806886186056518</v>
      </c>
      <c r="R72" s="52">
        <f t="shared" si="78"/>
        <v>0</v>
      </c>
      <c r="S72" s="52">
        <f t="shared" si="79"/>
        <v>0</v>
      </c>
      <c r="T72" s="52">
        <v>0</v>
      </c>
      <c r="U72" s="52">
        <v>0</v>
      </c>
      <c r="V72" s="52">
        <v>0</v>
      </c>
      <c r="W72" s="52">
        <v>0</v>
      </c>
      <c r="X72" s="52">
        <f t="shared" si="80"/>
        <v>0</v>
      </c>
      <c r="Y72" s="52">
        <v>0</v>
      </c>
      <c r="Z72" s="52">
        <v>0</v>
      </c>
      <c r="AA72" s="52">
        <v>0</v>
      </c>
      <c r="AB72" s="52">
        <v>0</v>
      </c>
      <c r="AC72" s="52">
        <f t="shared" si="81"/>
        <v>0</v>
      </c>
      <c r="AD72" s="52">
        <v>0</v>
      </c>
      <c r="AE72" s="52">
        <v>0</v>
      </c>
      <c r="AF72" s="52">
        <v>0</v>
      </c>
      <c r="AG72" s="52">
        <v>0</v>
      </c>
      <c r="AH72" s="54">
        <f t="shared" si="82"/>
        <v>0</v>
      </c>
      <c r="AI72" s="54">
        <v>0</v>
      </c>
      <c r="AJ72" s="54">
        <v>0</v>
      </c>
      <c r="AK72" s="54">
        <v>0</v>
      </c>
      <c r="AL72" s="54">
        <v>0</v>
      </c>
      <c r="AM72" s="52">
        <f t="shared" si="83"/>
        <v>0.5806886186056518</v>
      </c>
      <c r="AN72" s="52">
        <v>0</v>
      </c>
      <c r="AO72" s="52">
        <v>0</v>
      </c>
      <c r="AP72" s="52">
        <v>0</v>
      </c>
      <c r="AQ72" s="52">
        <v>0.5806886186056518</v>
      </c>
      <c r="AR72" s="52">
        <f t="shared" si="84"/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f t="shared" si="85"/>
        <v>0</v>
      </c>
      <c r="AX72" s="52">
        <v>0</v>
      </c>
      <c r="AY72" s="52">
        <v>0</v>
      </c>
      <c r="AZ72" s="52">
        <v>0</v>
      </c>
      <c r="BA72" s="52">
        <v>0</v>
      </c>
      <c r="BB72" s="54">
        <f t="shared" si="86"/>
        <v>0</v>
      </c>
      <c r="BC72" s="54">
        <v>0</v>
      </c>
      <c r="BD72" s="54">
        <v>0</v>
      </c>
      <c r="BE72" s="54">
        <v>0</v>
      </c>
      <c r="BF72" s="55">
        <v>0</v>
      </c>
      <c r="BG72" s="52">
        <f t="shared" si="87"/>
        <v>0</v>
      </c>
      <c r="BH72" s="52">
        <v>0</v>
      </c>
      <c r="BI72" s="52">
        <v>0</v>
      </c>
      <c r="BJ72" s="52">
        <v>0</v>
      </c>
      <c r="BK72" s="52">
        <v>0</v>
      </c>
      <c r="BL72" s="60">
        <f t="shared" si="88"/>
        <v>0</v>
      </c>
      <c r="BM72" s="60">
        <v>0</v>
      </c>
      <c r="BN72" s="60">
        <v>0</v>
      </c>
      <c r="BO72" s="60">
        <v>0</v>
      </c>
      <c r="BP72" s="60">
        <v>0</v>
      </c>
      <c r="BQ72" s="52">
        <f t="shared" si="89"/>
        <v>0</v>
      </c>
      <c r="BR72" s="52">
        <v>0</v>
      </c>
      <c r="BS72" s="52">
        <v>0</v>
      </c>
      <c r="BT72" s="52">
        <v>0</v>
      </c>
      <c r="BU72" s="52">
        <v>0</v>
      </c>
      <c r="BV72" s="54">
        <f t="shared" si="90"/>
        <v>0</v>
      </c>
      <c r="BW72" s="54">
        <v>0</v>
      </c>
      <c r="BX72" s="54">
        <v>0</v>
      </c>
      <c r="BY72" s="54">
        <v>0</v>
      </c>
      <c r="BZ72" s="55">
        <v>0</v>
      </c>
      <c r="CA72" s="54">
        <f t="shared" si="91"/>
        <v>0</v>
      </c>
      <c r="CB72" s="54">
        <v>0</v>
      </c>
      <c r="CC72" s="54">
        <v>0</v>
      </c>
      <c r="CD72" s="54">
        <v>0</v>
      </c>
      <c r="CE72" s="55">
        <v>0</v>
      </c>
      <c r="CF72" s="53" t="s">
        <v>122</v>
      </c>
      <c r="CG72" s="53" t="s">
        <v>122</v>
      </c>
      <c r="CH72" s="53" t="s">
        <v>122</v>
      </c>
      <c r="CI72" s="53" t="s">
        <v>122</v>
      </c>
      <c r="CJ72" s="53" t="s">
        <v>122</v>
      </c>
      <c r="CK72" s="60">
        <f t="shared" si="92"/>
        <v>0.5806886186056518</v>
      </c>
      <c r="CL72" s="60">
        <v>0</v>
      </c>
      <c r="CM72" s="60">
        <v>0</v>
      </c>
      <c r="CN72" s="60">
        <f t="shared" si="94"/>
        <v>0</v>
      </c>
      <c r="CO72" s="60">
        <f t="shared" si="94"/>
        <v>0.5806886186056518</v>
      </c>
      <c r="CP72" s="60">
        <f t="shared" si="93"/>
        <v>0</v>
      </c>
      <c r="CQ72" s="60">
        <v>0</v>
      </c>
      <c r="CR72" s="60">
        <v>0</v>
      </c>
      <c r="CS72" s="60">
        <f t="shared" si="95"/>
        <v>0</v>
      </c>
      <c r="CT72" s="60">
        <f t="shared" si="95"/>
        <v>0</v>
      </c>
      <c r="CU72" s="93"/>
    </row>
    <row r="73" spans="1:99" s="67" customFormat="1">
      <c r="A73" s="47" t="s">
        <v>207</v>
      </c>
      <c r="B73" s="79" t="s">
        <v>262</v>
      </c>
      <c r="C73" s="80" t="s">
        <v>263</v>
      </c>
      <c r="D73" s="53" t="s">
        <v>184</v>
      </c>
      <c r="E73" s="50" t="s">
        <v>253</v>
      </c>
      <c r="F73" s="72" t="s">
        <v>253</v>
      </c>
      <c r="G73" s="50" t="s">
        <v>122</v>
      </c>
      <c r="H73" s="51" t="s">
        <v>122</v>
      </c>
      <c r="I73" s="51" t="s">
        <v>122</v>
      </c>
      <c r="J73" s="51" t="s">
        <v>122</v>
      </c>
      <c r="K73" s="51" t="s">
        <v>122</v>
      </c>
      <c r="L73" s="51" t="s">
        <v>122</v>
      </c>
      <c r="M73" s="51" t="s">
        <v>122</v>
      </c>
      <c r="N73" s="52">
        <v>0</v>
      </c>
      <c r="O73" s="52">
        <f t="shared" si="75"/>
        <v>0.63316683905758064</v>
      </c>
      <c r="P73" s="52">
        <f t="shared" si="76"/>
        <v>0</v>
      </c>
      <c r="Q73" s="52">
        <f t="shared" si="77"/>
        <v>0.63316683905758064</v>
      </c>
      <c r="R73" s="52">
        <f t="shared" si="78"/>
        <v>0</v>
      </c>
      <c r="S73" s="52">
        <f t="shared" si="79"/>
        <v>0</v>
      </c>
      <c r="T73" s="52">
        <v>0</v>
      </c>
      <c r="U73" s="52">
        <v>0</v>
      </c>
      <c r="V73" s="52">
        <v>0</v>
      </c>
      <c r="W73" s="52">
        <v>0</v>
      </c>
      <c r="X73" s="52">
        <f t="shared" si="80"/>
        <v>0</v>
      </c>
      <c r="Y73" s="52">
        <v>0</v>
      </c>
      <c r="Z73" s="52">
        <v>0</v>
      </c>
      <c r="AA73" s="52">
        <v>0</v>
      </c>
      <c r="AB73" s="52">
        <v>0</v>
      </c>
      <c r="AC73" s="52">
        <f t="shared" si="81"/>
        <v>0</v>
      </c>
      <c r="AD73" s="52">
        <v>0</v>
      </c>
      <c r="AE73" s="52">
        <v>0</v>
      </c>
      <c r="AF73" s="52">
        <v>0</v>
      </c>
      <c r="AG73" s="52">
        <v>0</v>
      </c>
      <c r="AH73" s="54">
        <f t="shared" si="82"/>
        <v>0</v>
      </c>
      <c r="AI73" s="54">
        <v>0</v>
      </c>
      <c r="AJ73" s="54">
        <v>0</v>
      </c>
      <c r="AK73" s="54">
        <v>0</v>
      </c>
      <c r="AL73" s="54">
        <v>0</v>
      </c>
      <c r="AM73" s="52">
        <f t="shared" si="83"/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f t="shared" si="84"/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f t="shared" si="85"/>
        <v>0</v>
      </c>
      <c r="AX73" s="52">
        <v>0</v>
      </c>
      <c r="AY73" s="52">
        <v>0</v>
      </c>
      <c r="AZ73" s="52">
        <v>0</v>
      </c>
      <c r="BA73" s="52">
        <v>0</v>
      </c>
      <c r="BB73" s="54">
        <f t="shared" si="86"/>
        <v>0</v>
      </c>
      <c r="BC73" s="54">
        <v>0</v>
      </c>
      <c r="BD73" s="54">
        <v>0</v>
      </c>
      <c r="BE73" s="54">
        <v>0</v>
      </c>
      <c r="BF73" s="55">
        <v>0</v>
      </c>
      <c r="BG73" s="52">
        <f t="shared" si="87"/>
        <v>0.63316683905758064</v>
      </c>
      <c r="BH73" s="52">
        <v>0</v>
      </c>
      <c r="BI73" s="52">
        <v>0</v>
      </c>
      <c r="BJ73" s="52">
        <v>0</v>
      </c>
      <c r="BK73" s="52">
        <v>0.63316683905758064</v>
      </c>
      <c r="BL73" s="60">
        <f t="shared" si="88"/>
        <v>0</v>
      </c>
      <c r="BM73" s="60">
        <v>0</v>
      </c>
      <c r="BN73" s="60">
        <v>0</v>
      </c>
      <c r="BO73" s="60">
        <v>0</v>
      </c>
      <c r="BP73" s="60">
        <v>0</v>
      </c>
      <c r="BQ73" s="52">
        <f t="shared" si="89"/>
        <v>0</v>
      </c>
      <c r="BR73" s="52">
        <v>0</v>
      </c>
      <c r="BS73" s="52">
        <v>0</v>
      </c>
      <c r="BT73" s="52">
        <v>0</v>
      </c>
      <c r="BU73" s="52">
        <v>0</v>
      </c>
      <c r="BV73" s="54">
        <f t="shared" si="90"/>
        <v>0</v>
      </c>
      <c r="BW73" s="54">
        <v>0</v>
      </c>
      <c r="BX73" s="54">
        <v>0</v>
      </c>
      <c r="BY73" s="54">
        <v>0</v>
      </c>
      <c r="BZ73" s="55">
        <v>0</v>
      </c>
      <c r="CA73" s="54">
        <f t="shared" si="91"/>
        <v>0</v>
      </c>
      <c r="CB73" s="54">
        <v>0</v>
      </c>
      <c r="CC73" s="54">
        <v>0</v>
      </c>
      <c r="CD73" s="54">
        <v>0</v>
      </c>
      <c r="CE73" s="55">
        <v>0</v>
      </c>
      <c r="CF73" s="53" t="s">
        <v>122</v>
      </c>
      <c r="CG73" s="53" t="s">
        <v>122</v>
      </c>
      <c r="CH73" s="53" t="s">
        <v>122</v>
      </c>
      <c r="CI73" s="53" t="s">
        <v>122</v>
      </c>
      <c r="CJ73" s="53" t="s">
        <v>122</v>
      </c>
      <c r="CK73" s="60">
        <f t="shared" si="92"/>
        <v>0.63316683905758064</v>
      </c>
      <c r="CL73" s="60">
        <v>0</v>
      </c>
      <c r="CM73" s="60">
        <v>0</v>
      </c>
      <c r="CN73" s="60">
        <f t="shared" si="94"/>
        <v>0</v>
      </c>
      <c r="CO73" s="60">
        <f t="shared" si="94"/>
        <v>0.63316683905758064</v>
      </c>
      <c r="CP73" s="60">
        <f t="shared" si="93"/>
        <v>0</v>
      </c>
      <c r="CQ73" s="60">
        <v>0</v>
      </c>
      <c r="CR73" s="60">
        <v>0</v>
      </c>
      <c r="CS73" s="60">
        <f t="shared" si="95"/>
        <v>0</v>
      </c>
      <c r="CT73" s="60">
        <f t="shared" si="95"/>
        <v>0</v>
      </c>
      <c r="CU73" s="93"/>
    </row>
    <row r="74" spans="1:99" s="67" customFormat="1">
      <c r="A74" s="47" t="s">
        <v>207</v>
      </c>
      <c r="B74" s="79" t="s">
        <v>264</v>
      </c>
      <c r="C74" s="80" t="s">
        <v>265</v>
      </c>
      <c r="D74" s="53" t="s">
        <v>184</v>
      </c>
      <c r="E74" s="50" t="s">
        <v>242</v>
      </c>
      <c r="F74" s="72" t="s">
        <v>242</v>
      </c>
      <c r="G74" s="50" t="s">
        <v>122</v>
      </c>
      <c r="H74" s="51" t="s">
        <v>122</v>
      </c>
      <c r="I74" s="51" t="s">
        <v>122</v>
      </c>
      <c r="J74" s="51" t="s">
        <v>122</v>
      </c>
      <c r="K74" s="51" t="s">
        <v>122</v>
      </c>
      <c r="L74" s="51" t="s">
        <v>122</v>
      </c>
      <c r="M74" s="51" t="s">
        <v>122</v>
      </c>
      <c r="N74" s="52">
        <v>0</v>
      </c>
      <c r="O74" s="52">
        <f t="shared" si="75"/>
        <v>0.60636027006990945</v>
      </c>
      <c r="P74" s="52">
        <f t="shared" si="76"/>
        <v>0</v>
      </c>
      <c r="Q74" s="52">
        <f t="shared" si="77"/>
        <v>0.60636027006990945</v>
      </c>
      <c r="R74" s="52">
        <f t="shared" si="78"/>
        <v>0</v>
      </c>
      <c r="S74" s="52">
        <f t="shared" si="79"/>
        <v>0</v>
      </c>
      <c r="T74" s="52">
        <v>0</v>
      </c>
      <c r="U74" s="52">
        <v>0</v>
      </c>
      <c r="V74" s="52">
        <v>0</v>
      </c>
      <c r="W74" s="52">
        <v>0</v>
      </c>
      <c r="X74" s="52">
        <f t="shared" si="80"/>
        <v>0</v>
      </c>
      <c r="Y74" s="52">
        <v>0</v>
      </c>
      <c r="Z74" s="52">
        <v>0</v>
      </c>
      <c r="AA74" s="52">
        <v>0</v>
      </c>
      <c r="AB74" s="52">
        <v>0</v>
      </c>
      <c r="AC74" s="52">
        <f t="shared" si="81"/>
        <v>0</v>
      </c>
      <c r="AD74" s="52">
        <v>0</v>
      </c>
      <c r="AE74" s="52">
        <v>0</v>
      </c>
      <c r="AF74" s="52">
        <v>0</v>
      </c>
      <c r="AG74" s="52">
        <v>0</v>
      </c>
      <c r="AH74" s="54">
        <f t="shared" si="82"/>
        <v>0</v>
      </c>
      <c r="AI74" s="54">
        <v>0</v>
      </c>
      <c r="AJ74" s="54">
        <v>0</v>
      </c>
      <c r="AK74" s="54">
        <v>0</v>
      </c>
      <c r="AL74" s="54">
        <v>0</v>
      </c>
      <c r="AM74" s="52">
        <f t="shared" si="83"/>
        <v>0</v>
      </c>
      <c r="AN74" s="52">
        <v>0</v>
      </c>
      <c r="AO74" s="52">
        <v>0</v>
      </c>
      <c r="AP74" s="52">
        <v>0</v>
      </c>
      <c r="AQ74" s="52">
        <v>0</v>
      </c>
      <c r="AR74" s="52">
        <f t="shared" si="84"/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f t="shared" si="85"/>
        <v>0.60636027006990945</v>
      </c>
      <c r="AX74" s="52">
        <v>0</v>
      </c>
      <c r="AY74" s="52">
        <v>0</v>
      </c>
      <c r="AZ74" s="52">
        <v>0</v>
      </c>
      <c r="BA74" s="52">
        <v>0.60636027006990945</v>
      </c>
      <c r="BB74" s="54">
        <f t="shared" si="86"/>
        <v>0</v>
      </c>
      <c r="BC74" s="54">
        <v>0</v>
      </c>
      <c r="BD74" s="54">
        <v>0</v>
      </c>
      <c r="BE74" s="54">
        <v>0</v>
      </c>
      <c r="BF74" s="55">
        <v>0</v>
      </c>
      <c r="BG74" s="52">
        <f t="shared" si="87"/>
        <v>0</v>
      </c>
      <c r="BH74" s="52">
        <v>0</v>
      </c>
      <c r="BI74" s="52">
        <v>0</v>
      </c>
      <c r="BJ74" s="52">
        <v>0</v>
      </c>
      <c r="BK74" s="52">
        <v>0</v>
      </c>
      <c r="BL74" s="60">
        <f t="shared" si="88"/>
        <v>0</v>
      </c>
      <c r="BM74" s="60">
        <v>0</v>
      </c>
      <c r="BN74" s="60">
        <v>0</v>
      </c>
      <c r="BO74" s="60">
        <v>0</v>
      </c>
      <c r="BP74" s="60">
        <v>0</v>
      </c>
      <c r="BQ74" s="52">
        <f t="shared" si="89"/>
        <v>0</v>
      </c>
      <c r="BR74" s="52">
        <v>0</v>
      </c>
      <c r="BS74" s="52">
        <v>0</v>
      </c>
      <c r="BT74" s="52">
        <v>0</v>
      </c>
      <c r="BU74" s="52">
        <v>0</v>
      </c>
      <c r="BV74" s="54">
        <f t="shared" si="90"/>
        <v>0</v>
      </c>
      <c r="BW74" s="54">
        <v>0</v>
      </c>
      <c r="BX74" s="54">
        <v>0</v>
      </c>
      <c r="BY74" s="54">
        <v>0</v>
      </c>
      <c r="BZ74" s="55">
        <v>0</v>
      </c>
      <c r="CA74" s="54">
        <f t="shared" si="91"/>
        <v>0</v>
      </c>
      <c r="CB74" s="54">
        <v>0</v>
      </c>
      <c r="CC74" s="54">
        <v>0</v>
      </c>
      <c r="CD74" s="54">
        <v>0</v>
      </c>
      <c r="CE74" s="55">
        <v>0</v>
      </c>
      <c r="CF74" s="53" t="s">
        <v>122</v>
      </c>
      <c r="CG74" s="53" t="s">
        <v>122</v>
      </c>
      <c r="CH74" s="53" t="s">
        <v>122</v>
      </c>
      <c r="CI74" s="53" t="s">
        <v>122</v>
      </c>
      <c r="CJ74" s="53" t="s">
        <v>122</v>
      </c>
      <c r="CK74" s="60">
        <f t="shared" si="92"/>
        <v>0.60636027006990945</v>
      </c>
      <c r="CL74" s="60">
        <v>0</v>
      </c>
      <c r="CM74" s="60">
        <v>0</v>
      </c>
      <c r="CN74" s="60">
        <f t="shared" si="94"/>
        <v>0</v>
      </c>
      <c r="CO74" s="60">
        <f t="shared" si="94"/>
        <v>0.60636027006990945</v>
      </c>
      <c r="CP74" s="60">
        <f t="shared" si="93"/>
        <v>0</v>
      </c>
      <c r="CQ74" s="60">
        <v>0</v>
      </c>
      <c r="CR74" s="60">
        <v>0</v>
      </c>
      <c r="CS74" s="60">
        <f t="shared" si="95"/>
        <v>0</v>
      </c>
      <c r="CT74" s="60">
        <f t="shared" si="95"/>
        <v>0</v>
      </c>
      <c r="CU74" s="93"/>
    </row>
    <row r="75" spans="1:99" s="67" customFormat="1">
      <c r="A75" s="47" t="s">
        <v>207</v>
      </c>
      <c r="B75" s="74" t="s">
        <v>266</v>
      </c>
      <c r="C75" s="80" t="s">
        <v>267</v>
      </c>
      <c r="D75" s="53" t="s">
        <v>184</v>
      </c>
      <c r="E75" s="50" t="s">
        <v>236</v>
      </c>
      <c r="F75" s="81" t="s">
        <v>236</v>
      </c>
      <c r="G75" s="50" t="s">
        <v>122</v>
      </c>
      <c r="H75" s="51" t="s">
        <v>122</v>
      </c>
      <c r="I75" s="51" t="s">
        <v>122</v>
      </c>
      <c r="J75" s="51" t="s">
        <v>122</v>
      </c>
      <c r="K75" s="51" t="s">
        <v>122</v>
      </c>
      <c r="L75" s="51" t="s">
        <v>122</v>
      </c>
      <c r="M75" s="51" t="s">
        <v>122</v>
      </c>
      <c r="N75" s="52">
        <v>0</v>
      </c>
      <c r="O75" s="52">
        <f t="shared" si="75"/>
        <v>0.49536294403502534</v>
      </c>
      <c r="P75" s="52">
        <f t="shared" si="76"/>
        <v>0</v>
      </c>
      <c r="Q75" s="52">
        <f t="shared" si="77"/>
        <v>0.49536294403502534</v>
      </c>
      <c r="R75" s="52">
        <f t="shared" si="78"/>
        <v>0</v>
      </c>
      <c r="S75" s="52">
        <f t="shared" si="79"/>
        <v>0</v>
      </c>
      <c r="T75" s="52">
        <v>0</v>
      </c>
      <c r="U75" s="52">
        <v>0</v>
      </c>
      <c r="V75" s="52">
        <v>0</v>
      </c>
      <c r="W75" s="52">
        <v>0</v>
      </c>
      <c r="X75" s="52">
        <f t="shared" si="80"/>
        <v>0</v>
      </c>
      <c r="Y75" s="52">
        <v>0</v>
      </c>
      <c r="Z75" s="52">
        <v>0</v>
      </c>
      <c r="AA75" s="52">
        <v>0</v>
      </c>
      <c r="AB75" s="52">
        <v>0</v>
      </c>
      <c r="AC75" s="52">
        <f t="shared" si="81"/>
        <v>0</v>
      </c>
      <c r="AD75" s="52">
        <v>0</v>
      </c>
      <c r="AE75" s="52">
        <v>0</v>
      </c>
      <c r="AF75" s="52">
        <v>0</v>
      </c>
      <c r="AG75" s="52">
        <v>0</v>
      </c>
      <c r="AH75" s="54">
        <f t="shared" si="82"/>
        <v>0</v>
      </c>
      <c r="AI75" s="54">
        <v>0</v>
      </c>
      <c r="AJ75" s="54">
        <v>0</v>
      </c>
      <c r="AK75" s="54">
        <v>0</v>
      </c>
      <c r="AL75" s="54">
        <v>0</v>
      </c>
      <c r="AM75" s="52">
        <f t="shared" si="83"/>
        <v>0.49536294403502534</v>
      </c>
      <c r="AN75" s="52">
        <v>0</v>
      </c>
      <c r="AO75" s="52">
        <v>0</v>
      </c>
      <c r="AP75" s="52">
        <v>0</v>
      </c>
      <c r="AQ75" s="52">
        <v>0.49536294403502534</v>
      </c>
      <c r="AR75" s="52">
        <f t="shared" si="84"/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f t="shared" si="85"/>
        <v>0</v>
      </c>
      <c r="AX75" s="52">
        <v>0</v>
      </c>
      <c r="AY75" s="52">
        <v>0</v>
      </c>
      <c r="AZ75" s="52">
        <v>0</v>
      </c>
      <c r="BA75" s="52">
        <v>0</v>
      </c>
      <c r="BB75" s="54">
        <f t="shared" si="86"/>
        <v>0</v>
      </c>
      <c r="BC75" s="54">
        <v>0</v>
      </c>
      <c r="BD75" s="54">
        <v>0</v>
      </c>
      <c r="BE75" s="54">
        <v>0</v>
      </c>
      <c r="BF75" s="55">
        <v>0</v>
      </c>
      <c r="BG75" s="52">
        <f t="shared" si="87"/>
        <v>0</v>
      </c>
      <c r="BH75" s="52">
        <v>0</v>
      </c>
      <c r="BI75" s="52">
        <v>0</v>
      </c>
      <c r="BJ75" s="52">
        <v>0</v>
      </c>
      <c r="BK75" s="52">
        <v>0</v>
      </c>
      <c r="BL75" s="60">
        <f t="shared" si="88"/>
        <v>0</v>
      </c>
      <c r="BM75" s="60">
        <v>0</v>
      </c>
      <c r="BN75" s="60">
        <v>0</v>
      </c>
      <c r="BO75" s="60">
        <v>0</v>
      </c>
      <c r="BP75" s="60">
        <v>0</v>
      </c>
      <c r="BQ75" s="52">
        <f t="shared" si="89"/>
        <v>0</v>
      </c>
      <c r="BR75" s="52">
        <v>0</v>
      </c>
      <c r="BS75" s="52">
        <v>0</v>
      </c>
      <c r="BT75" s="52">
        <v>0</v>
      </c>
      <c r="BU75" s="52">
        <v>0</v>
      </c>
      <c r="BV75" s="54">
        <f t="shared" si="90"/>
        <v>0</v>
      </c>
      <c r="BW75" s="54">
        <v>0</v>
      </c>
      <c r="BX75" s="54">
        <v>0</v>
      </c>
      <c r="BY75" s="54">
        <v>0</v>
      </c>
      <c r="BZ75" s="55">
        <v>0</v>
      </c>
      <c r="CA75" s="54">
        <f t="shared" si="91"/>
        <v>0</v>
      </c>
      <c r="CB75" s="54">
        <v>0</v>
      </c>
      <c r="CC75" s="54">
        <v>0</v>
      </c>
      <c r="CD75" s="54">
        <v>0</v>
      </c>
      <c r="CE75" s="55">
        <v>0</v>
      </c>
      <c r="CF75" s="53" t="s">
        <v>122</v>
      </c>
      <c r="CG75" s="53" t="s">
        <v>122</v>
      </c>
      <c r="CH75" s="53" t="s">
        <v>122</v>
      </c>
      <c r="CI75" s="53" t="s">
        <v>122</v>
      </c>
      <c r="CJ75" s="53" t="s">
        <v>122</v>
      </c>
      <c r="CK75" s="60">
        <f t="shared" si="92"/>
        <v>0.49536294403502534</v>
      </c>
      <c r="CL75" s="60">
        <v>0</v>
      </c>
      <c r="CM75" s="60">
        <v>0</v>
      </c>
      <c r="CN75" s="60">
        <f t="shared" si="94"/>
        <v>0</v>
      </c>
      <c r="CO75" s="60">
        <f t="shared" si="94"/>
        <v>0.49536294403502534</v>
      </c>
      <c r="CP75" s="60">
        <f t="shared" si="93"/>
        <v>0</v>
      </c>
      <c r="CQ75" s="60">
        <v>0</v>
      </c>
      <c r="CR75" s="60">
        <v>0</v>
      </c>
      <c r="CS75" s="60">
        <f t="shared" si="95"/>
        <v>0</v>
      </c>
      <c r="CT75" s="60">
        <f t="shared" si="95"/>
        <v>0</v>
      </c>
      <c r="CU75" s="93"/>
    </row>
    <row r="76" spans="1:99" s="67" customFormat="1">
      <c r="A76" s="47" t="s">
        <v>207</v>
      </c>
      <c r="B76" s="74" t="s">
        <v>268</v>
      </c>
      <c r="C76" s="80" t="s">
        <v>269</v>
      </c>
      <c r="D76" s="53" t="s">
        <v>184</v>
      </c>
      <c r="E76" s="50" t="s">
        <v>253</v>
      </c>
      <c r="F76" s="81" t="s">
        <v>253</v>
      </c>
      <c r="G76" s="50" t="s">
        <v>122</v>
      </c>
      <c r="H76" s="51" t="s">
        <v>122</v>
      </c>
      <c r="I76" s="51" t="s">
        <v>122</v>
      </c>
      <c r="J76" s="51" t="s">
        <v>122</v>
      </c>
      <c r="K76" s="51" t="s">
        <v>122</v>
      </c>
      <c r="L76" s="51" t="s">
        <v>122</v>
      </c>
      <c r="M76" s="51" t="s">
        <v>122</v>
      </c>
      <c r="N76" s="52">
        <v>0</v>
      </c>
      <c r="O76" s="52">
        <f t="shared" si="75"/>
        <v>0.5401300790327932</v>
      </c>
      <c r="P76" s="52">
        <f t="shared" si="76"/>
        <v>0</v>
      </c>
      <c r="Q76" s="52">
        <f t="shared" si="77"/>
        <v>0.5401300790327932</v>
      </c>
      <c r="R76" s="52">
        <f t="shared" si="78"/>
        <v>0</v>
      </c>
      <c r="S76" s="52">
        <f t="shared" si="79"/>
        <v>0</v>
      </c>
      <c r="T76" s="52">
        <v>0</v>
      </c>
      <c r="U76" s="52">
        <v>0</v>
      </c>
      <c r="V76" s="52">
        <v>0</v>
      </c>
      <c r="W76" s="52">
        <v>0</v>
      </c>
      <c r="X76" s="52">
        <f t="shared" si="80"/>
        <v>0</v>
      </c>
      <c r="Y76" s="52">
        <v>0</v>
      </c>
      <c r="Z76" s="52">
        <v>0</v>
      </c>
      <c r="AA76" s="52">
        <v>0</v>
      </c>
      <c r="AB76" s="52">
        <v>0</v>
      </c>
      <c r="AC76" s="52">
        <f>AD76+AE76+AF76+AG76</f>
        <v>0</v>
      </c>
      <c r="AD76" s="52">
        <v>0</v>
      </c>
      <c r="AE76" s="52">
        <v>0</v>
      </c>
      <c r="AF76" s="52">
        <v>0</v>
      </c>
      <c r="AG76" s="52">
        <v>0</v>
      </c>
      <c r="AH76" s="54">
        <f t="shared" si="82"/>
        <v>0</v>
      </c>
      <c r="AI76" s="54">
        <v>0</v>
      </c>
      <c r="AJ76" s="54">
        <v>0</v>
      </c>
      <c r="AK76" s="54">
        <v>0</v>
      </c>
      <c r="AL76" s="54">
        <v>0</v>
      </c>
      <c r="AM76" s="52">
        <f t="shared" si="83"/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f t="shared" si="84"/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f t="shared" si="85"/>
        <v>0</v>
      </c>
      <c r="AX76" s="52">
        <v>0</v>
      </c>
      <c r="AY76" s="52">
        <v>0</v>
      </c>
      <c r="AZ76" s="52">
        <v>0</v>
      </c>
      <c r="BA76" s="52">
        <v>0</v>
      </c>
      <c r="BB76" s="54">
        <f t="shared" si="86"/>
        <v>0</v>
      </c>
      <c r="BC76" s="54">
        <v>0</v>
      </c>
      <c r="BD76" s="54">
        <v>0</v>
      </c>
      <c r="BE76" s="54">
        <v>0</v>
      </c>
      <c r="BF76" s="55">
        <v>0</v>
      </c>
      <c r="BG76" s="52">
        <f t="shared" si="87"/>
        <v>0.5401300790327932</v>
      </c>
      <c r="BH76" s="52">
        <v>0</v>
      </c>
      <c r="BI76" s="52">
        <v>0</v>
      </c>
      <c r="BJ76" s="52">
        <v>0</v>
      </c>
      <c r="BK76" s="52">
        <v>0.5401300790327932</v>
      </c>
      <c r="BL76" s="60">
        <f t="shared" si="88"/>
        <v>0</v>
      </c>
      <c r="BM76" s="60">
        <v>0</v>
      </c>
      <c r="BN76" s="60">
        <v>0</v>
      </c>
      <c r="BO76" s="60">
        <v>0</v>
      </c>
      <c r="BP76" s="60">
        <v>0</v>
      </c>
      <c r="BQ76" s="52">
        <f t="shared" si="89"/>
        <v>0</v>
      </c>
      <c r="BR76" s="52">
        <v>0</v>
      </c>
      <c r="BS76" s="52">
        <v>0</v>
      </c>
      <c r="BT76" s="52">
        <v>0</v>
      </c>
      <c r="BU76" s="52">
        <v>0</v>
      </c>
      <c r="BV76" s="54">
        <f t="shared" si="90"/>
        <v>0</v>
      </c>
      <c r="BW76" s="54">
        <v>0</v>
      </c>
      <c r="BX76" s="54">
        <v>0</v>
      </c>
      <c r="BY76" s="54">
        <v>0</v>
      </c>
      <c r="BZ76" s="55">
        <v>0</v>
      </c>
      <c r="CA76" s="54">
        <f t="shared" si="91"/>
        <v>0</v>
      </c>
      <c r="CB76" s="54">
        <v>0</v>
      </c>
      <c r="CC76" s="54">
        <v>0</v>
      </c>
      <c r="CD76" s="54">
        <v>0</v>
      </c>
      <c r="CE76" s="55">
        <v>0</v>
      </c>
      <c r="CF76" s="53" t="s">
        <v>122</v>
      </c>
      <c r="CG76" s="53" t="s">
        <v>122</v>
      </c>
      <c r="CH76" s="53" t="s">
        <v>122</v>
      </c>
      <c r="CI76" s="53" t="s">
        <v>122</v>
      </c>
      <c r="CJ76" s="53" t="s">
        <v>122</v>
      </c>
      <c r="CK76" s="60">
        <f t="shared" si="92"/>
        <v>0.5401300790327932</v>
      </c>
      <c r="CL76" s="60">
        <v>0</v>
      </c>
      <c r="CM76" s="60">
        <v>0</v>
      </c>
      <c r="CN76" s="60">
        <f t="shared" si="94"/>
        <v>0</v>
      </c>
      <c r="CO76" s="60">
        <f>AG76+AQ76+BA76+BK76+BU76+CE76</f>
        <v>0.5401300790327932</v>
      </c>
      <c r="CP76" s="60">
        <f t="shared" si="93"/>
        <v>0</v>
      </c>
      <c r="CQ76" s="60">
        <v>0</v>
      </c>
      <c r="CR76" s="60">
        <v>0</v>
      </c>
      <c r="CS76" s="60">
        <f t="shared" si="95"/>
        <v>0</v>
      </c>
      <c r="CT76" s="60">
        <f t="shared" si="95"/>
        <v>0</v>
      </c>
      <c r="CU76" s="93"/>
    </row>
    <row r="77" spans="1:99" s="67" customFormat="1">
      <c r="A77" s="47" t="s">
        <v>207</v>
      </c>
      <c r="B77" s="74" t="s">
        <v>270</v>
      </c>
      <c r="C77" s="80" t="s">
        <v>271</v>
      </c>
      <c r="D77" s="53" t="s">
        <v>184</v>
      </c>
      <c r="E77" s="50" t="s">
        <v>242</v>
      </c>
      <c r="F77" s="81" t="s">
        <v>242</v>
      </c>
      <c r="G77" s="50" t="s">
        <v>122</v>
      </c>
      <c r="H77" s="51" t="s">
        <v>122</v>
      </c>
      <c r="I77" s="51" t="s">
        <v>122</v>
      </c>
      <c r="J77" s="51" t="s">
        <v>122</v>
      </c>
      <c r="K77" s="51" t="s">
        <v>122</v>
      </c>
      <c r="L77" s="51" t="s">
        <v>122</v>
      </c>
      <c r="M77" s="51" t="s">
        <v>122</v>
      </c>
      <c r="N77" s="52">
        <v>0</v>
      </c>
      <c r="O77" s="52">
        <f t="shared" si="75"/>
        <v>0.51726243446780029</v>
      </c>
      <c r="P77" s="52">
        <f t="shared" si="76"/>
        <v>0</v>
      </c>
      <c r="Q77" s="52">
        <f t="shared" si="77"/>
        <v>0.51726243446780029</v>
      </c>
      <c r="R77" s="52">
        <f t="shared" si="78"/>
        <v>0</v>
      </c>
      <c r="S77" s="52">
        <f t="shared" si="79"/>
        <v>0</v>
      </c>
      <c r="T77" s="52">
        <v>0</v>
      </c>
      <c r="U77" s="52">
        <v>0</v>
      </c>
      <c r="V77" s="52">
        <v>0</v>
      </c>
      <c r="W77" s="52">
        <v>0</v>
      </c>
      <c r="X77" s="52">
        <f t="shared" si="80"/>
        <v>0</v>
      </c>
      <c r="Y77" s="52">
        <v>0</v>
      </c>
      <c r="Z77" s="52">
        <v>0</v>
      </c>
      <c r="AA77" s="52">
        <v>0</v>
      </c>
      <c r="AB77" s="52">
        <v>0</v>
      </c>
      <c r="AC77" s="52">
        <f t="shared" si="81"/>
        <v>0</v>
      </c>
      <c r="AD77" s="52">
        <v>0</v>
      </c>
      <c r="AE77" s="52">
        <v>0</v>
      </c>
      <c r="AF77" s="52">
        <v>0</v>
      </c>
      <c r="AG77" s="52">
        <v>0</v>
      </c>
      <c r="AH77" s="54">
        <f t="shared" si="82"/>
        <v>0</v>
      </c>
      <c r="AI77" s="54">
        <v>0</v>
      </c>
      <c r="AJ77" s="54">
        <v>0</v>
      </c>
      <c r="AK77" s="54">
        <v>0</v>
      </c>
      <c r="AL77" s="54">
        <v>0</v>
      </c>
      <c r="AM77" s="52">
        <f t="shared" si="83"/>
        <v>0</v>
      </c>
      <c r="AN77" s="52">
        <v>0</v>
      </c>
      <c r="AO77" s="52">
        <v>0</v>
      </c>
      <c r="AP77" s="52">
        <v>0</v>
      </c>
      <c r="AQ77" s="52">
        <v>0</v>
      </c>
      <c r="AR77" s="52">
        <f t="shared" si="84"/>
        <v>0</v>
      </c>
      <c r="AS77" s="52">
        <v>0</v>
      </c>
      <c r="AT77" s="52">
        <v>0</v>
      </c>
      <c r="AU77" s="52">
        <v>0</v>
      </c>
      <c r="AV77" s="52">
        <v>0</v>
      </c>
      <c r="AW77" s="52">
        <f t="shared" si="85"/>
        <v>0.51726243446780029</v>
      </c>
      <c r="AX77" s="52">
        <v>0</v>
      </c>
      <c r="AY77" s="52">
        <v>0</v>
      </c>
      <c r="AZ77" s="52">
        <v>0</v>
      </c>
      <c r="BA77" s="52">
        <v>0.51726243446780029</v>
      </c>
      <c r="BB77" s="54">
        <f t="shared" si="86"/>
        <v>0</v>
      </c>
      <c r="BC77" s="54">
        <v>0</v>
      </c>
      <c r="BD77" s="54">
        <v>0</v>
      </c>
      <c r="BE77" s="54">
        <v>0</v>
      </c>
      <c r="BF77" s="55">
        <v>0</v>
      </c>
      <c r="BG77" s="52">
        <f t="shared" si="87"/>
        <v>0</v>
      </c>
      <c r="BH77" s="52">
        <v>0</v>
      </c>
      <c r="BI77" s="52">
        <v>0</v>
      </c>
      <c r="BJ77" s="52">
        <v>0</v>
      </c>
      <c r="BK77" s="52">
        <v>0</v>
      </c>
      <c r="BL77" s="60">
        <f t="shared" si="88"/>
        <v>0</v>
      </c>
      <c r="BM77" s="60">
        <v>0</v>
      </c>
      <c r="BN77" s="60">
        <v>0</v>
      </c>
      <c r="BO77" s="60">
        <v>0</v>
      </c>
      <c r="BP77" s="60">
        <v>0</v>
      </c>
      <c r="BQ77" s="52">
        <f t="shared" si="89"/>
        <v>0</v>
      </c>
      <c r="BR77" s="52">
        <v>0</v>
      </c>
      <c r="BS77" s="52">
        <v>0</v>
      </c>
      <c r="BT77" s="52">
        <v>0</v>
      </c>
      <c r="BU77" s="52">
        <v>0</v>
      </c>
      <c r="BV77" s="54">
        <f t="shared" si="90"/>
        <v>0</v>
      </c>
      <c r="BW77" s="54">
        <v>0</v>
      </c>
      <c r="BX77" s="54">
        <v>0</v>
      </c>
      <c r="BY77" s="54">
        <v>0</v>
      </c>
      <c r="BZ77" s="55">
        <v>0</v>
      </c>
      <c r="CA77" s="54">
        <f t="shared" si="91"/>
        <v>0</v>
      </c>
      <c r="CB77" s="54">
        <v>0</v>
      </c>
      <c r="CC77" s="54">
        <v>0</v>
      </c>
      <c r="CD77" s="54">
        <v>0</v>
      </c>
      <c r="CE77" s="55">
        <v>0</v>
      </c>
      <c r="CF77" s="53" t="s">
        <v>122</v>
      </c>
      <c r="CG77" s="53" t="s">
        <v>122</v>
      </c>
      <c r="CH77" s="53" t="s">
        <v>122</v>
      </c>
      <c r="CI77" s="53" t="s">
        <v>122</v>
      </c>
      <c r="CJ77" s="53" t="s">
        <v>122</v>
      </c>
      <c r="CK77" s="60">
        <f t="shared" si="92"/>
        <v>0.51726243446780029</v>
      </c>
      <c r="CL77" s="60">
        <v>0</v>
      </c>
      <c r="CM77" s="60">
        <v>0</v>
      </c>
      <c r="CN77" s="60">
        <f t="shared" si="94"/>
        <v>0</v>
      </c>
      <c r="CO77" s="60">
        <f t="shared" si="94"/>
        <v>0.51726243446780029</v>
      </c>
      <c r="CP77" s="60">
        <f t="shared" si="93"/>
        <v>0</v>
      </c>
      <c r="CQ77" s="60">
        <v>0</v>
      </c>
      <c r="CR77" s="60">
        <v>0</v>
      </c>
      <c r="CS77" s="60">
        <f t="shared" si="95"/>
        <v>0</v>
      </c>
      <c r="CT77" s="60">
        <f t="shared" si="95"/>
        <v>0</v>
      </c>
      <c r="CU77" s="86"/>
    </row>
    <row r="78" spans="1:99" s="67" customFormat="1">
      <c r="A78" s="47" t="s">
        <v>207</v>
      </c>
      <c r="B78" s="48" t="s">
        <v>272</v>
      </c>
      <c r="C78" s="49" t="s">
        <v>273</v>
      </c>
      <c r="D78" s="53" t="s">
        <v>184</v>
      </c>
      <c r="E78" s="50">
        <v>2026</v>
      </c>
      <c r="F78" s="81" t="s">
        <v>122</v>
      </c>
      <c r="G78" s="50">
        <v>2026</v>
      </c>
      <c r="H78" s="51" t="s">
        <v>122</v>
      </c>
      <c r="I78" s="51" t="s">
        <v>122</v>
      </c>
      <c r="J78" s="51" t="s">
        <v>122</v>
      </c>
      <c r="K78" s="51" t="s">
        <v>122</v>
      </c>
      <c r="L78" s="51" t="s">
        <v>122</v>
      </c>
      <c r="M78" s="51" t="s">
        <v>122</v>
      </c>
      <c r="N78" s="52">
        <v>0</v>
      </c>
      <c r="O78" s="52">
        <f t="shared" si="75"/>
        <v>0</v>
      </c>
      <c r="P78" s="52">
        <f t="shared" si="76"/>
        <v>2.1684970913999999</v>
      </c>
      <c r="Q78" s="52">
        <f t="shared" si="77"/>
        <v>0</v>
      </c>
      <c r="R78" s="52">
        <f t="shared" si="78"/>
        <v>2.1684970913999999</v>
      </c>
      <c r="S78" s="52">
        <f t="shared" si="79"/>
        <v>0</v>
      </c>
      <c r="T78" s="52">
        <v>0</v>
      </c>
      <c r="U78" s="52">
        <v>0</v>
      </c>
      <c r="V78" s="52">
        <v>0</v>
      </c>
      <c r="W78" s="52">
        <v>0</v>
      </c>
      <c r="X78" s="52">
        <f t="shared" si="80"/>
        <v>0</v>
      </c>
      <c r="Y78" s="52">
        <v>0</v>
      </c>
      <c r="Z78" s="52">
        <v>0</v>
      </c>
      <c r="AA78" s="52">
        <v>0</v>
      </c>
      <c r="AB78" s="52">
        <v>0</v>
      </c>
      <c r="AC78" s="52">
        <f t="shared" si="81"/>
        <v>0</v>
      </c>
      <c r="AD78" s="52">
        <v>0</v>
      </c>
      <c r="AE78" s="52">
        <v>0</v>
      </c>
      <c r="AF78" s="52">
        <v>0</v>
      </c>
      <c r="AG78" s="52">
        <v>0</v>
      </c>
      <c r="AH78" s="54">
        <f t="shared" si="82"/>
        <v>2.1684970913999999</v>
      </c>
      <c r="AI78" s="54">
        <v>0</v>
      </c>
      <c r="AJ78" s="54">
        <v>0</v>
      </c>
      <c r="AK78" s="54">
        <v>0</v>
      </c>
      <c r="AL78" s="54">
        <v>2.1684970913999999</v>
      </c>
      <c r="AM78" s="52">
        <f t="shared" si="83"/>
        <v>0</v>
      </c>
      <c r="AN78" s="52">
        <v>0</v>
      </c>
      <c r="AO78" s="52">
        <v>0</v>
      </c>
      <c r="AP78" s="52">
        <v>0</v>
      </c>
      <c r="AQ78" s="52">
        <v>0</v>
      </c>
      <c r="AR78" s="52">
        <f t="shared" si="84"/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f t="shared" si="85"/>
        <v>0</v>
      </c>
      <c r="AX78" s="52">
        <v>0</v>
      </c>
      <c r="AY78" s="52">
        <v>0</v>
      </c>
      <c r="AZ78" s="52">
        <v>0</v>
      </c>
      <c r="BA78" s="52">
        <v>0</v>
      </c>
      <c r="BB78" s="54">
        <f t="shared" si="86"/>
        <v>0</v>
      </c>
      <c r="BC78" s="54">
        <v>0</v>
      </c>
      <c r="BD78" s="54">
        <v>0</v>
      </c>
      <c r="BE78" s="54">
        <v>0</v>
      </c>
      <c r="BF78" s="55">
        <v>0</v>
      </c>
      <c r="BG78" s="52">
        <f t="shared" si="87"/>
        <v>0</v>
      </c>
      <c r="BH78" s="52">
        <v>0</v>
      </c>
      <c r="BI78" s="52">
        <v>0</v>
      </c>
      <c r="BJ78" s="52">
        <v>0</v>
      </c>
      <c r="BK78" s="52">
        <v>0</v>
      </c>
      <c r="BL78" s="60">
        <f t="shared" si="88"/>
        <v>0</v>
      </c>
      <c r="BM78" s="60">
        <v>0</v>
      </c>
      <c r="BN78" s="60">
        <v>0</v>
      </c>
      <c r="BO78" s="60">
        <v>0</v>
      </c>
      <c r="BP78" s="60">
        <v>0</v>
      </c>
      <c r="BQ78" s="52">
        <f t="shared" si="89"/>
        <v>0</v>
      </c>
      <c r="BR78" s="52">
        <v>0</v>
      </c>
      <c r="BS78" s="52">
        <v>0</v>
      </c>
      <c r="BT78" s="52">
        <v>0</v>
      </c>
      <c r="BU78" s="52">
        <v>0</v>
      </c>
      <c r="BV78" s="54">
        <f t="shared" si="90"/>
        <v>0</v>
      </c>
      <c r="BW78" s="54">
        <v>0</v>
      </c>
      <c r="BX78" s="54">
        <v>0</v>
      </c>
      <c r="BY78" s="54">
        <v>0</v>
      </c>
      <c r="BZ78" s="55">
        <v>0</v>
      </c>
      <c r="CA78" s="54">
        <f t="shared" si="91"/>
        <v>0</v>
      </c>
      <c r="CB78" s="54">
        <v>0</v>
      </c>
      <c r="CC78" s="54">
        <v>0</v>
      </c>
      <c r="CD78" s="54">
        <v>0</v>
      </c>
      <c r="CE78" s="55">
        <v>0</v>
      </c>
      <c r="CF78" s="53" t="s">
        <v>122</v>
      </c>
      <c r="CG78" s="53" t="s">
        <v>122</v>
      </c>
      <c r="CH78" s="53" t="s">
        <v>122</v>
      </c>
      <c r="CI78" s="53" t="s">
        <v>122</v>
      </c>
      <c r="CJ78" s="53" t="s">
        <v>122</v>
      </c>
      <c r="CK78" s="60">
        <f t="shared" si="92"/>
        <v>0</v>
      </c>
      <c r="CL78" s="60">
        <v>0</v>
      </c>
      <c r="CM78" s="60">
        <v>0</v>
      </c>
      <c r="CN78" s="60">
        <f t="shared" si="94"/>
        <v>0</v>
      </c>
      <c r="CO78" s="60">
        <f t="shared" si="94"/>
        <v>0</v>
      </c>
      <c r="CP78" s="60">
        <f t="shared" si="93"/>
        <v>2.1684970913999999</v>
      </c>
      <c r="CQ78" s="60">
        <v>0</v>
      </c>
      <c r="CR78" s="60">
        <v>0</v>
      </c>
      <c r="CS78" s="60">
        <f t="shared" si="95"/>
        <v>0</v>
      </c>
      <c r="CT78" s="60">
        <f t="shared" si="95"/>
        <v>2.1684970913999999</v>
      </c>
      <c r="CU78" s="85" t="s">
        <v>274</v>
      </c>
    </row>
    <row r="79" spans="1:99" s="67" customFormat="1">
      <c r="A79" s="47" t="s">
        <v>207</v>
      </c>
      <c r="B79" s="48" t="s">
        <v>275</v>
      </c>
      <c r="C79" s="49" t="s">
        <v>276</v>
      </c>
      <c r="D79" s="53" t="s">
        <v>184</v>
      </c>
      <c r="E79" s="50">
        <v>2026</v>
      </c>
      <c r="F79" s="81" t="s">
        <v>122</v>
      </c>
      <c r="G79" s="50">
        <v>2026</v>
      </c>
      <c r="H79" s="51" t="s">
        <v>122</v>
      </c>
      <c r="I79" s="51" t="s">
        <v>122</v>
      </c>
      <c r="J79" s="51" t="s">
        <v>122</v>
      </c>
      <c r="K79" s="51" t="s">
        <v>122</v>
      </c>
      <c r="L79" s="51" t="s">
        <v>122</v>
      </c>
      <c r="M79" s="51" t="s">
        <v>122</v>
      </c>
      <c r="N79" s="52">
        <v>0</v>
      </c>
      <c r="O79" s="52">
        <f t="shared" si="75"/>
        <v>0</v>
      </c>
      <c r="P79" s="52">
        <f t="shared" si="76"/>
        <v>2.8950641551999996</v>
      </c>
      <c r="Q79" s="52">
        <f t="shared" si="77"/>
        <v>0</v>
      </c>
      <c r="R79" s="52">
        <f t="shared" si="78"/>
        <v>2.8950641551999996</v>
      </c>
      <c r="S79" s="52">
        <f t="shared" si="79"/>
        <v>0</v>
      </c>
      <c r="T79" s="52">
        <v>0</v>
      </c>
      <c r="U79" s="52">
        <v>0</v>
      </c>
      <c r="V79" s="52">
        <v>0</v>
      </c>
      <c r="W79" s="52">
        <v>0</v>
      </c>
      <c r="X79" s="52">
        <f t="shared" si="80"/>
        <v>0</v>
      </c>
      <c r="Y79" s="52">
        <v>0</v>
      </c>
      <c r="Z79" s="52">
        <v>0</v>
      </c>
      <c r="AA79" s="52">
        <v>0</v>
      </c>
      <c r="AB79" s="52">
        <v>0</v>
      </c>
      <c r="AC79" s="52">
        <f t="shared" si="81"/>
        <v>0</v>
      </c>
      <c r="AD79" s="52">
        <v>0</v>
      </c>
      <c r="AE79" s="52">
        <v>0</v>
      </c>
      <c r="AF79" s="52">
        <v>0</v>
      </c>
      <c r="AG79" s="52">
        <v>0</v>
      </c>
      <c r="AH79" s="54">
        <f t="shared" si="82"/>
        <v>2.8950641551999996</v>
      </c>
      <c r="AI79" s="54">
        <v>0</v>
      </c>
      <c r="AJ79" s="54">
        <v>0</v>
      </c>
      <c r="AK79" s="54">
        <v>0</v>
      </c>
      <c r="AL79" s="54">
        <v>2.8950641551999996</v>
      </c>
      <c r="AM79" s="52">
        <f t="shared" si="83"/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f t="shared" si="84"/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f t="shared" si="85"/>
        <v>0</v>
      </c>
      <c r="AX79" s="52">
        <v>0</v>
      </c>
      <c r="AY79" s="52">
        <v>0</v>
      </c>
      <c r="AZ79" s="52">
        <v>0</v>
      </c>
      <c r="BA79" s="52">
        <v>0</v>
      </c>
      <c r="BB79" s="54">
        <f t="shared" si="86"/>
        <v>0</v>
      </c>
      <c r="BC79" s="54">
        <v>0</v>
      </c>
      <c r="BD79" s="54">
        <v>0</v>
      </c>
      <c r="BE79" s="54">
        <v>0</v>
      </c>
      <c r="BF79" s="55">
        <v>0</v>
      </c>
      <c r="BG79" s="52">
        <f t="shared" si="87"/>
        <v>0</v>
      </c>
      <c r="BH79" s="52">
        <v>0</v>
      </c>
      <c r="BI79" s="52">
        <v>0</v>
      </c>
      <c r="BJ79" s="52">
        <v>0</v>
      </c>
      <c r="BK79" s="52">
        <v>0</v>
      </c>
      <c r="BL79" s="60">
        <f t="shared" si="88"/>
        <v>0</v>
      </c>
      <c r="BM79" s="60">
        <v>0</v>
      </c>
      <c r="BN79" s="60">
        <v>0</v>
      </c>
      <c r="BO79" s="60">
        <v>0</v>
      </c>
      <c r="BP79" s="60">
        <v>0</v>
      </c>
      <c r="BQ79" s="52">
        <f t="shared" si="89"/>
        <v>0</v>
      </c>
      <c r="BR79" s="52">
        <v>0</v>
      </c>
      <c r="BS79" s="52">
        <v>0</v>
      </c>
      <c r="BT79" s="52">
        <v>0</v>
      </c>
      <c r="BU79" s="52">
        <v>0</v>
      </c>
      <c r="BV79" s="54">
        <f t="shared" si="90"/>
        <v>0</v>
      </c>
      <c r="BW79" s="54">
        <v>0</v>
      </c>
      <c r="BX79" s="54">
        <v>0</v>
      </c>
      <c r="BY79" s="54">
        <v>0</v>
      </c>
      <c r="BZ79" s="55">
        <v>0</v>
      </c>
      <c r="CA79" s="54">
        <f t="shared" si="91"/>
        <v>0</v>
      </c>
      <c r="CB79" s="54">
        <v>0</v>
      </c>
      <c r="CC79" s="54">
        <v>0</v>
      </c>
      <c r="CD79" s="54">
        <v>0</v>
      </c>
      <c r="CE79" s="55">
        <v>0</v>
      </c>
      <c r="CF79" s="53" t="s">
        <v>122</v>
      </c>
      <c r="CG79" s="53" t="s">
        <v>122</v>
      </c>
      <c r="CH79" s="53" t="s">
        <v>122</v>
      </c>
      <c r="CI79" s="53" t="s">
        <v>122</v>
      </c>
      <c r="CJ79" s="53" t="s">
        <v>122</v>
      </c>
      <c r="CK79" s="60">
        <f t="shared" si="92"/>
        <v>0</v>
      </c>
      <c r="CL79" s="60">
        <v>0</v>
      </c>
      <c r="CM79" s="60">
        <v>0</v>
      </c>
      <c r="CN79" s="60">
        <f t="shared" si="94"/>
        <v>0</v>
      </c>
      <c r="CO79" s="60">
        <f t="shared" si="94"/>
        <v>0</v>
      </c>
      <c r="CP79" s="60">
        <f t="shared" si="93"/>
        <v>2.8950641551999996</v>
      </c>
      <c r="CQ79" s="60">
        <v>0</v>
      </c>
      <c r="CR79" s="60">
        <v>0</v>
      </c>
      <c r="CS79" s="60">
        <f t="shared" si="95"/>
        <v>0</v>
      </c>
      <c r="CT79" s="60">
        <f t="shared" si="95"/>
        <v>2.8950641551999996</v>
      </c>
      <c r="CU79" s="86"/>
    </row>
    <row r="80" spans="1:99" s="67" customFormat="1" ht="47.25">
      <c r="A80" s="47" t="s">
        <v>207</v>
      </c>
      <c r="B80" s="48" t="s">
        <v>277</v>
      </c>
      <c r="C80" s="80" t="s">
        <v>278</v>
      </c>
      <c r="D80" s="53" t="s">
        <v>121</v>
      </c>
      <c r="E80" s="50">
        <v>2022</v>
      </c>
      <c r="F80" s="81" t="s">
        <v>227</v>
      </c>
      <c r="G80" s="81" t="s">
        <v>227</v>
      </c>
      <c r="H80" s="51" t="s">
        <v>122</v>
      </c>
      <c r="I80" s="51" t="s">
        <v>122</v>
      </c>
      <c r="J80" s="51" t="s">
        <v>122</v>
      </c>
      <c r="K80" s="51" t="s">
        <v>122</v>
      </c>
      <c r="L80" s="51" t="s">
        <v>122</v>
      </c>
      <c r="M80" s="51" t="s">
        <v>122</v>
      </c>
      <c r="N80" s="52">
        <f>'[1]1'!$X$97+'[1]1'!$N$97</f>
        <v>10.9039964</v>
      </c>
      <c r="O80" s="52">
        <f t="shared" si="75"/>
        <v>20.464172791994702</v>
      </c>
      <c r="P80" s="52">
        <f t="shared" si="76"/>
        <v>17.797334668600001</v>
      </c>
      <c r="Q80" s="52">
        <f t="shared" si="77"/>
        <v>4.9026486371867604</v>
      </c>
      <c r="R80" s="52">
        <f t="shared" si="78"/>
        <v>2.5218957585999999</v>
      </c>
      <c r="S80" s="52">
        <f t="shared" si="79"/>
        <v>4.6575277548079406</v>
      </c>
      <c r="T80" s="52">
        <v>0</v>
      </c>
      <c r="U80" s="52">
        <v>0</v>
      </c>
      <c r="V80" s="52">
        <v>0</v>
      </c>
      <c r="W80" s="52">
        <v>4.6575277548079406</v>
      </c>
      <c r="X80" s="52">
        <f t="shared" si="80"/>
        <v>4.3714425099999996</v>
      </c>
      <c r="Y80" s="52">
        <v>0</v>
      </c>
      <c r="Z80" s="52">
        <v>0</v>
      </c>
      <c r="AA80" s="52">
        <v>0</v>
      </c>
      <c r="AB80" s="52">
        <f>[3]Лист1!$K$68</f>
        <v>4.3714425099999996</v>
      </c>
      <c r="AC80" s="52">
        <f t="shared" si="81"/>
        <v>4.9026486371867604</v>
      </c>
      <c r="AD80" s="52">
        <v>0</v>
      </c>
      <c r="AE80" s="52">
        <v>0</v>
      </c>
      <c r="AF80" s="52">
        <v>0</v>
      </c>
      <c r="AG80" s="52">
        <v>4.9026486371867604</v>
      </c>
      <c r="AH80" s="54">
        <f t="shared" si="82"/>
        <v>2.5218957585999999</v>
      </c>
      <c r="AI80" s="54">
        <v>0</v>
      </c>
      <c r="AJ80" s="54">
        <v>0</v>
      </c>
      <c r="AK80" s="54">
        <v>0</v>
      </c>
      <c r="AL80" s="54">
        <v>2.5218957585999999</v>
      </c>
      <c r="AM80" s="52">
        <f t="shared" si="83"/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f t="shared" si="84"/>
        <v>0</v>
      </c>
      <c r="AS80" s="52">
        <v>0</v>
      </c>
      <c r="AT80" s="52">
        <v>0</v>
      </c>
      <c r="AU80" s="52">
        <v>0</v>
      </c>
      <c r="AV80" s="52">
        <v>0</v>
      </c>
      <c r="AW80" s="52">
        <f t="shared" si="85"/>
        <v>0</v>
      </c>
      <c r="AX80" s="52">
        <v>0</v>
      </c>
      <c r="AY80" s="52">
        <v>0</v>
      </c>
      <c r="AZ80" s="52">
        <v>0</v>
      </c>
      <c r="BA80" s="52">
        <v>0</v>
      </c>
      <c r="BB80" s="54">
        <f t="shared" si="86"/>
        <v>0</v>
      </c>
      <c r="BC80" s="54">
        <v>0</v>
      </c>
      <c r="BD80" s="54">
        <v>0</v>
      </c>
      <c r="BE80" s="54">
        <v>0</v>
      </c>
      <c r="BF80" s="55">
        <v>0</v>
      </c>
      <c r="BG80" s="52">
        <f t="shared" si="87"/>
        <v>0</v>
      </c>
      <c r="BH80" s="52">
        <v>0</v>
      </c>
      <c r="BI80" s="52">
        <v>0</v>
      </c>
      <c r="BJ80" s="52">
        <v>0</v>
      </c>
      <c r="BK80" s="52">
        <v>0</v>
      </c>
      <c r="BL80" s="60">
        <f t="shared" si="88"/>
        <v>0</v>
      </c>
      <c r="BM80" s="60">
        <v>0</v>
      </c>
      <c r="BN80" s="60">
        <v>0</v>
      </c>
      <c r="BO80" s="60">
        <v>0</v>
      </c>
      <c r="BP80" s="60">
        <v>0</v>
      </c>
      <c r="BQ80" s="52">
        <f t="shared" si="89"/>
        <v>0</v>
      </c>
      <c r="BR80" s="52">
        <v>0</v>
      </c>
      <c r="BS80" s="52">
        <v>0</v>
      </c>
      <c r="BT80" s="52">
        <v>0</v>
      </c>
      <c r="BU80" s="52">
        <v>0</v>
      </c>
      <c r="BV80" s="54">
        <f t="shared" si="90"/>
        <v>0</v>
      </c>
      <c r="BW80" s="54">
        <v>0</v>
      </c>
      <c r="BX80" s="54">
        <v>0</v>
      </c>
      <c r="BY80" s="54">
        <v>0</v>
      </c>
      <c r="BZ80" s="55">
        <v>0</v>
      </c>
      <c r="CA80" s="54">
        <f t="shared" si="91"/>
        <v>0</v>
      </c>
      <c r="CB80" s="54">
        <v>0</v>
      </c>
      <c r="CC80" s="54">
        <v>0</v>
      </c>
      <c r="CD80" s="54">
        <v>0</v>
      </c>
      <c r="CE80" s="55">
        <v>0</v>
      </c>
      <c r="CF80" s="53" t="s">
        <v>122</v>
      </c>
      <c r="CG80" s="53" t="s">
        <v>122</v>
      </c>
      <c r="CH80" s="53" t="s">
        <v>122</v>
      </c>
      <c r="CI80" s="53" t="s">
        <v>122</v>
      </c>
      <c r="CJ80" s="53" t="s">
        <v>122</v>
      </c>
      <c r="CK80" s="60">
        <f t="shared" si="92"/>
        <v>4.9026486371867604</v>
      </c>
      <c r="CL80" s="60">
        <v>0</v>
      </c>
      <c r="CM80" s="60">
        <v>0</v>
      </c>
      <c r="CN80" s="60">
        <f t="shared" si="94"/>
        <v>0</v>
      </c>
      <c r="CO80" s="60">
        <f t="shared" si="94"/>
        <v>4.9026486371867604</v>
      </c>
      <c r="CP80" s="60">
        <f t="shared" si="93"/>
        <v>2.5218957585999999</v>
      </c>
      <c r="CQ80" s="60">
        <v>0</v>
      </c>
      <c r="CR80" s="60">
        <v>0</v>
      </c>
      <c r="CS80" s="60">
        <f t="shared" si="95"/>
        <v>0</v>
      </c>
      <c r="CT80" s="60">
        <f t="shared" si="95"/>
        <v>2.5218957585999999</v>
      </c>
      <c r="CU80" s="50" t="s">
        <v>279</v>
      </c>
    </row>
    <row r="81" spans="1:99" s="67" customFormat="1" ht="31.5">
      <c r="A81" s="47" t="s">
        <v>207</v>
      </c>
      <c r="B81" s="48" t="s">
        <v>280</v>
      </c>
      <c r="C81" s="82" t="s">
        <v>281</v>
      </c>
      <c r="D81" s="53" t="s">
        <v>184</v>
      </c>
      <c r="E81" s="50">
        <v>2026</v>
      </c>
      <c r="F81" s="81" t="s">
        <v>122</v>
      </c>
      <c r="G81" s="81">
        <v>2026</v>
      </c>
      <c r="H81" s="51" t="s">
        <v>122</v>
      </c>
      <c r="I81" s="51" t="s">
        <v>122</v>
      </c>
      <c r="J81" s="51" t="s">
        <v>122</v>
      </c>
      <c r="K81" s="51" t="s">
        <v>122</v>
      </c>
      <c r="L81" s="51" t="s">
        <v>122</v>
      </c>
      <c r="M81" s="51" t="s">
        <v>122</v>
      </c>
      <c r="N81" s="52">
        <v>0</v>
      </c>
      <c r="O81" s="52">
        <f t="shared" si="75"/>
        <v>0</v>
      </c>
      <c r="P81" s="52">
        <f t="shared" si="76"/>
        <v>7.5300133369999998</v>
      </c>
      <c r="Q81" s="52">
        <f t="shared" si="77"/>
        <v>0</v>
      </c>
      <c r="R81" s="52">
        <f t="shared" si="78"/>
        <v>7.5300133369999998</v>
      </c>
      <c r="S81" s="52">
        <f t="shared" si="79"/>
        <v>0</v>
      </c>
      <c r="T81" s="52">
        <v>0</v>
      </c>
      <c r="U81" s="52">
        <v>0</v>
      </c>
      <c r="V81" s="52">
        <v>0</v>
      </c>
      <c r="W81" s="52">
        <v>0</v>
      </c>
      <c r="X81" s="52">
        <f t="shared" si="80"/>
        <v>0</v>
      </c>
      <c r="Y81" s="52">
        <v>0</v>
      </c>
      <c r="Z81" s="52">
        <v>0</v>
      </c>
      <c r="AA81" s="52">
        <v>0</v>
      </c>
      <c r="AB81" s="52">
        <v>0</v>
      </c>
      <c r="AC81" s="52">
        <f t="shared" si="81"/>
        <v>0</v>
      </c>
      <c r="AD81" s="52">
        <v>0</v>
      </c>
      <c r="AE81" s="52">
        <v>0</v>
      </c>
      <c r="AF81" s="52">
        <v>0</v>
      </c>
      <c r="AG81" s="52">
        <v>0</v>
      </c>
      <c r="AH81" s="54">
        <f t="shared" si="82"/>
        <v>7.5300133369999998</v>
      </c>
      <c r="AI81" s="54">
        <v>0</v>
      </c>
      <c r="AJ81" s="54">
        <v>0</v>
      </c>
      <c r="AK81" s="54">
        <v>0</v>
      </c>
      <c r="AL81" s="54">
        <v>7.5300133369999998</v>
      </c>
      <c r="AM81" s="52">
        <f t="shared" si="83"/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f t="shared" si="84"/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f t="shared" si="85"/>
        <v>0</v>
      </c>
      <c r="AX81" s="52">
        <v>0</v>
      </c>
      <c r="AY81" s="52">
        <v>0</v>
      </c>
      <c r="AZ81" s="52">
        <v>0</v>
      </c>
      <c r="BA81" s="52">
        <v>0</v>
      </c>
      <c r="BB81" s="54">
        <f t="shared" si="86"/>
        <v>0</v>
      </c>
      <c r="BC81" s="54">
        <v>0</v>
      </c>
      <c r="BD81" s="54">
        <v>0</v>
      </c>
      <c r="BE81" s="54">
        <v>0</v>
      </c>
      <c r="BF81" s="55">
        <v>0</v>
      </c>
      <c r="BG81" s="52">
        <f t="shared" si="87"/>
        <v>0</v>
      </c>
      <c r="BH81" s="52">
        <v>0</v>
      </c>
      <c r="BI81" s="52">
        <v>0</v>
      </c>
      <c r="BJ81" s="52">
        <v>0</v>
      </c>
      <c r="BK81" s="52">
        <v>0</v>
      </c>
      <c r="BL81" s="60">
        <f t="shared" si="88"/>
        <v>0</v>
      </c>
      <c r="BM81" s="60">
        <v>0</v>
      </c>
      <c r="BN81" s="60">
        <v>0</v>
      </c>
      <c r="BO81" s="60">
        <v>0</v>
      </c>
      <c r="BP81" s="60">
        <v>0</v>
      </c>
      <c r="BQ81" s="52">
        <f t="shared" si="89"/>
        <v>0</v>
      </c>
      <c r="BR81" s="52">
        <v>0</v>
      </c>
      <c r="BS81" s="52">
        <v>0</v>
      </c>
      <c r="BT81" s="52">
        <v>0</v>
      </c>
      <c r="BU81" s="52">
        <v>0</v>
      </c>
      <c r="BV81" s="54">
        <f t="shared" si="90"/>
        <v>0</v>
      </c>
      <c r="BW81" s="54">
        <v>0</v>
      </c>
      <c r="BX81" s="54">
        <v>0</v>
      </c>
      <c r="BY81" s="54">
        <v>0</v>
      </c>
      <c r="BZ81" s="55">
        <v>0</v>
      </c>
      <c r="CA81" s="54">
        <f t="shared" si="91"/>
        <v>0</v>
      </c>
      <c r="CB81" s="54">
        <v>0</v>
      </c>
      <c r="CC81" s="54">
        <v>0</v>
      </c>
      <c r="CD81" s="54">
        <v>0</v>
      </c>
      <c r="CE81" s="55">
        <v>0</v>
      </c>
      <c r="CF81" s="53" t="s">
        <v>122</v>
      </c>
      <c r="CG81" s="53" t="s">
        <v>122</v>
      </c>
      <c r="CH81" s="53" t="s">
        <v>122</v>
      </c>
      <c r="CI81" s="53" t="s">
        <v>122</v>
      </c>
      <c r="CJ81" s="53" t="s">
        <v>122</v>
      </c>
      <c r="CK81" s="60">
        <f t="shared" si="92"/>
        <v>0</v>
      </c>
      <c r="CL81" s="60">
        <v>0</v>
      </c>
      <c r="CM81" s="60">
        <v>0</v>
      </c>
      <c r="CN81" s="60">
        <f t="shared" si="94"/>
        <v>0</v>
      </c>
      <c r="CO81" s="60">
        <f t="shared" si="94"/>
        <v>0</v>
      </c>
      <c r="CP81" s="60">
        <f t="shared" si="93"/>
        <v>7.5300133369999998</v>
      </c>
      <c r="CQ81" s="60">
        <v>0</v>
      </c>
      <c r="CR81" s="60">
        <v>0</v>
      </c>
      <c r="CS81" s="60">
        <f t="shared" si="95"/>
        <v>0</v>
      </c>
      <c r="CT81" s="60">
        <f t="shared" si="95"/>
        <v>7.5300133369999998</v>
      </c>
      <c r="CU81" s="87" t="s">
        <v>282</v>
      </c>
    </row>
    <row r="82" spans="1:99" s="67" customFormat="1" ht="30" customHeight="1">
      <c r="A82" s="47" t="s">
        <v>207</v>
      </c>
      <c r="B82" s="48" t="s">
        <v>283</v>
      </c>
      <c r="C82" s="82" t="s">
        <v>284</v>
      </c>
      <c r="D82" s="53" t="s">
        <v>184</v>
      </c>
      <c r="E82" s="50">
        <v>2026</v>
      </c>
      <c r="F82" s="81" t="s">
        <v>122</v>
      </c>
      <c r="G82" s="81">
        <v>2026</v>
      </c>
      <c r="H82" s="51" t="s">
        <v>122</v>
      </c>
      <c r="I82" s="51" t="s">
        <v>122</v>
      </c>
      <c r="J82" s="51" t="s">
        <v>122</v>
      </c>
      <c r="K82" s="51" t="s">
        <v>122</v>
      </c>
      <c r="L82" s="51" t="s">
        <v>122</v>
      </c>
      <c r="M82" s="51" t="s">
        <v>122</v>
      </c>
      <c r="N82" s="52">
        <v>0</v>
      </c>
      <c r="O82" s="52">
        <f t="shared" si="75"/>
        <v>0</v>
      </c>
      <c r="P82" s="52">
        <f t="shared" si="76"/>
        <v>2.8489806579999999</v>
      </c>
      <c r="Q82" s="52">
        <f t="shared" si="77"/>
        <v>0</v>
      </c>
      <c r="R82" s="52">
        <f t="shared" si="78"/>
        <v>2.8489806579999999</v>
      </c>
      <c r="S82" s="52">
        <f t="shared" si="79"/>
        <v>0</v>
      </c>
      <c r="T82" s="52">
        <v>0</v>
      </c>
      <c r="U82" s="52">
        <v>0</v>
      </c>
      <c r="V82" s="52">
        <v>0</v>
      </c>
      <c r="W82" s="52">
        <v>0</v>
      </c>
      <c r="X82" s="52">
        <f t="shared" si="80"/>
        <v>0</v>
      </c>
      <c r="Y82" s="52">
        <v>0</v>
      </c>
      <c r="Z82" s="52">
        <v>0</v>
      </c>
      <c r="AA82" s="52">
        <v>0</v>
      </c>
      <c r="AB82" s="52">
        <v>0</v>
      </c>
      <c r="AC82" s="52">
        <f t="shared" si="81"/>
        <v>0</v>
      </c>
      <c r="AD82" s="52">
        <v>0</v>
      </c>
      <c r="AE82" s="52">
        <v>0</v>
      </c>
      <c r="AF82" s="52">
        <v>0</v>
      </c>
      <c r="AG82" s="52">
        <v>0</v>
      </c>
      <c r="AH82" s="54">
        <f t="shared" si="82"/>
        <v>2.8489806579999999</v>
      </c>
      <c r="AI82" s="54">
        <v>0</v>
      </c>
      <c r="AJ82" s="54">
        <v>0</v>
      </c>
      <c r="AK82" s="54">
        <v>0</v>
      </c>
      <c r="AL82" s="54">
        <v>2.8489806579999999</v>
      </c>
      <c r="AM82" s="52">
        <f t="shared" si="83"/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f t="shared" si="84"/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f t="shared" si="85"/>
        <v>0</v>
      </c>
      <c r="AX82" s="52">
        <v>0</v>
      </c>
      <c r="AY82" s="52">
        <v>0</v>
      </c>
      <c r="AZ82" s="52">
        <v>0</v>
      </c>
      <c r="BA82" s="52">
        <v>0</v>
      </c>
      <c r="BB82" s="54">
        <f t="shared" si="86"/>
        <v>0</v>
      </c>
      <c r="BC82" s="54">
        <v>0</v>
      </c>
      <c r="BD82" s="54">
        <v>0</v>
      </c>
      <c r="BE82" s="54">
        <v>0</v>
      </c>
      <c r="BF82" s="55">
        <v>0</v>
      </c>
      <c r="BG82" s="52">
        <f t="shared" si="87"/>
        <v>0</v>
      </c>
      <c r="BH82" s="52">
        <v>0</v>
      </c>
      <c r="BI82" s="52">
        <v>0</v>
      </c>
      <c r="BJ82" s="52">
        <v>0</v>
      </c>
      <c r="BK82" s="52">
        <v>0</v>
      </c>
      <c r="BL82" s="60">
        <f t="shared" si="88"/>
        <v>0</v>
      </c>
      <c r="BM82" s="60">
        <v>0</v>
      </c>
      <c r="BN82" s="60">
        <v>0</v>
      </c>
      <c r="BO82" s="60">
        <v>0</v>
      </c>
      <c r="BP82" s="60">
        <v>0</v>
      </c>
      <c r="BQ82" s="52">
        <f t="shared" si="89"/>
        <v>0</v>
      </c>
      <c r="BR82" s="52">
        <v>0</v>
      </c>
      <c r="BS82" s="52">
        <v>0</v>
      </c>
      <c r="BT82" s="52">
        <v>0</v>
      </c>
      <c r="BU82" s="52">
        <v>0</v>
      </c>
      <c r="BV82" s="54">
        <f t="shared" si="90"/>
        <v>0</v>
      </c>
      <c r="BW82" s="54">
        <v>0</v>
      </c>
      <c r="BX82" s="54">
        <v>0</v>
      </c>
      <c r="BY82" s="54">
        <v>0</v>
      </c>
      <c r="BZ82" s="55">
        <v>0</v>
      </c>
      <c r="CA82" s="54">
        <f t="shared" si="91"/>
        <v>0</v>
      </c>
      <c r="CB82" s="54">
        <v>0</v>
      </c>
      <c r="CC82" s="54">
        <v>0</v>
      </c>
      <c r="CD82" s="54">
        <v>0</v>
      </c>
      <c r="CE82" s="55">
        <v>0</v>
      </c>
      <c r="CF82" s="53" t="s">
        <v>122</v>
      </c>
      <c r="CG82" s="53" t="s">
        <v>122</v>
      </c>
      <c r="CH82" s="53" t="s">
        <v>122</v>
      </c>
      <c r="CI82" s="53" t="s">
        <v>122</v>
      </c>
      <c r="CJ82" s="53" t="s">
        <v>122</v>
      </c>
      <c r="CK82" s="60">
        <f t="shared" si="92"/>
        <v>0</v>
      </c>
      <c r="CL82" s="60">
        <v>0</v>
      </c>
      <c r="CM82" s="60">
        <v>0</v>
      </c>
      <c r="CN82" s="60">
        <f t="shared" si="94"/>
        <v>0</v>
      </c>
      <c r="CO82" s="60">
        <f t="shared" si="94"/>
        <v>0</v>
      </c>
      <c r="CP82" s="60">
        <f t="shared" si="93"/>
        <v>2.8489806579999999</v>
      </c>
      <c r="CQ82" s="60">
        <v>0</v>
      </c>
      <c r="CR82" s="60">
        <v>0</v>
      </c>
      <c r="CS82" s="60">
        <f t="shared" si="95"/>
        <v>0</v>
      </c>
      <c r="CT82" s="60">
        <f t="shared" si="95"/>
        <v>2.8489806579999999</v>
      </c>
      <c r="CU82" s="88"/>
    </row>
    <row r="83" spans="1:99" s="67" customFormat="1" ht="17.25" customHeight="1">
      <c r="A83" s="47" t="s">
        <v>207</v>
      </c>
      <c r="B83" s="48" t="s">
        <v>285</v>
      </c>
      <c r="C83" s="82" t="s">
        <v>286</v>
      </c>
      <c r="D83" s="53" t="s">
        <v>184</v>
      </c>
      <c r="E83" s="50">
        <v>2026</v>
      </c>
      <c r="F83" s="81" t="s">
        <v>122</v>
      </c>
      <c r="G83" s="81">
        <v>2026</v>
      </c>
      <c r="H83" s="51" t="s">
        <v>122</v>
      </c>
      <c r="I83" s="51" t="s">
        <v>122</v>
      </c>
      <c r="J83" s="51" t="s">
        <v>122</v>
      </c>
      <c r="K83" s="51" t="s">
        <v>122</v>
      </c>
      <c r="L83" s="51" t="s">
        <v>122</v>
      </c>
      <c r="M83" s="51" t="s">
        <v>122</v>
      </c>
      <c r="N83" s="52">
        <v>0</v>
      </c>
      <c r="O83" s="52">
        <f t="shared" si="75"/>
        <v>0</v>
      </c>
      <c r="P83" s="52">
        <f t="shared" si="76"/>
        <v>3.1072344456000001</v>
      </c>
      <c r="Q83" s="52">
        <f t="shared" si="77"/>
        <v>0</v>
      </c>
      <c r="R83" s="52">
        <f t="shared" si="78"/>
        <v>3.1072344456000001</v>
      </c>
      <c r="S83" s="52">
        <f t="shared" si="79"/>
        <v>0</v>
      </c>
      <c r="T83" s="52">
        <v>0</v>
      </c>
      <c r="U83" s="52">
        <v>0</v>
      </c>
      <c r="V83" s="52">
        <v>0</v>
      </c>
      <c r="W83" s="52">
        <v>0</v>
      </c>
      <c r="X83" s="52">
        <f t="shared" si="80"/>
        <v>0</v>
      </c>
      <c r="Y83" s="52">
        <v>0</v>
      </c>
      <c r="Z83" s="52">
        <v>0</v>
      </c>
      <c r="AA83" s="52">
        <v>0</v>
      </c>
      <c r="AB83" s="52">
        <v>0</v>
      </c>
      <c r="AC83" s="52">
        <f t="shared" si="81"/>
        <v>0</v>
      </c>
      <c r="AD83" s="52">
        <v>0</v>
      </c>
      <c r="AE83" s="52">
        <v>0</v>
      </c>
      <c r="AF83" s="52">
        <v>0</v>
      </c>
      <c r="AG83" s="52">
        <v>0</v>
      </c>
      <c r="AH83" s="54">
        <f t="shared" si="82"/>
        <v>3.1072344456000001</v>
      </c>
      <c r="AI83" s="54">
        <v>0</v>
      </c>
      <c r="AJ83" s="54">
        <v>0</v>
      </c>
      <c r="AK83" s="54">
        <v>0</v>
      </c>
      <c r="AL83" s="54">
        <v>3.1072344456000001</v>
      </c>
      <c r="AM83" s="52">
        <f t="shared" si="83"/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f t="shared" si="84"/>
        <v>0</v>
      </c>
      <c r="AS83" s="52">
        <v>0</v>
      </c>
      <c r="AT83" s="52">
        <v>0</v>
      </c>
      <c r="AU83" s="52">
        <v>0</v>
      </c>
      <c r="AV83" s="52">
        <v>0</v>
      </c>
      <c r="AW83" s="52">
        <f t="shared" si="85"/>
        <v>0</v>
      </c>
      <c r="AX83" s="52">
        <v>0</v>
      </c>
      <c r="AY83" s="52">
        <v>0</v>
      </c>
      <c r="AZ83" s="52">
        <v>0</v>
      </c>
      <c r="BA83" s="52">
        <v>0</v>
      </c>
      <c r="BB83" s="54">
        <f t="shared" si="86"/>
        <v>0</v>
      </c>
      <c r="BC83" s="54">
        <v>0</v>
      </c>
      <c r="BD83" s="54">
        <v>0</v>
      </c>
      <c r="BE83" s="54">
        <v>0</v>
      </c>
      <c r="BF83" s="55">
        <v>0</v>
      </c>
      <c r="BG83" s="52">
        <f t="shared" si="87"/>
        <v>0</v>
      </c>
      <c r="BH83" s="52">
        <v>0</v>
      </c>
      <c r="BI83" s="52">
        <v>0</v>
      </c>
      <c r="BJ83" s="52">
        <v>0</v>
      </c>
      <c r="BK83" s="52">
        <v>0</v>
      </c>
      <c r="BL83" s="60">
        <f t="shared" si="88"/>
        <v>0</v>
      </c>
      <c r="BM83" s="60">
        <v>0</v>
      </c>
      <c r="BN83" s="60">
        <v>0</v>
      </c>
      <c r="BO83" s="60">
        <v>0</v>
      </c>
      <c r="BP83" s="60">
        <v>0</v>
      </c>
      <c r="BQ83" s="52">
        <f t="shared" si="89"/>
        <v>0</v>
      </c>
      <c r="BR83" s="52">
        <v>0</v>
      </c>
      <c r="BS83" s="52">
        <v>0</v>
      </c>
      <c r="BT83" s="52">
        <v>0</v>
      </c>
      <c r="BU83" s="52">
        <v>0</v>
      </c>
      <c r="BV83" s="54">
        <f t="shared" si="90"/>
        <v>0</v>
      </c>
      <c r="BW83" s="54">
        <v>0</v>
      </c>
      <c r="BX83" s="54">
        <v>0</v>
      </c>
      <c r="BY83" s="54">
        <v>0</v>
      </c>
      <c r="BZ83" s="55">
        <v>0</v>
      </c>
      <c r="CA83" s="54">
        <f t="shared" si="91"/>
        <v>0</v>
      </c>
      <c r="CB83" s="54">
        <v>0</v>
      </c>
      <c r="CC83" s="54">
        <v>0</v>
      </c>
      <c r="CD83" s="54">
        <v>0</v>
      </c>
      <c r="CE83" s="55">
        <v>0</v>
      </c>
      <c r="CF83" s="53" t="s">
        <v>122</v>
      </c>
      <c r="CG83" s="53" t="s">
        <v>122</v>
      </c>
      <c r="CH83" s="53" t="s">
        <v>122</v>
      </c>
      <c r="CI83" s="53" t="s">
        <v>122</v>
      </c>
      <c r="CJ83" s="53" t="s">
        <v>122</v>
      </c>
      <c r="CK83" s="60">
        <f t="shared" si="92"/>
        <v>0</v>
      </c>
      <c r="CL83" s="60">
        <v>0</v>
      </c>
      <c r="CM83" s="60">
        <v>0</v>
      </c>
      <c r="CN83" s="60">
        <f t="shared" si="94"/>
        <v>0</v>
      </c>
      <c r="CO83" s="60">
        <f t="shared" si="94"/>
        <v>0</v>
      </c>
      <c r="CP83" s="60">
        <f t="shared" si="93"/>
        <v>3.1072344456000001</v>
      </c>
      <c r="CQ83" s="60">
        <v>0</v>
      </c>
      <c r="CR83" s="60">
        <v>0</v>
      </c>
      <c r="CS83" s="60">
        <f t="shared" si="95"/>
        <v>0</v>
      </c>
      <c r="CT83" s="60">
        <f t="shared" si="95"/>
        <v>3.1072344456000001</v>
      </c>
      <c r="CU83" s="89"/>
    </row>
    <row r="84" spans="1:99" s="67" customFormat="1" ht="32.25" customHeight="1">
      <c r="A84" s="47" t="s">
        <v>207</v>
      </c>
      <c r="B84" s="74" t="s">
        <v>287</v>
      </c>
      <c r="C84" s="82" t="s">
        <v>288</v>
      </c>
      <c r="D84" s="53" t="s">
        <v>184</v>
      </c>
      <c r="E84" s="50">
        <v>2027</v>
      </c>
      <c r="F84" s="81" t="s">
        <v>122</v>
      </c>
      <c r="G84" s="81">
        <v>2027</v>
      </c>
      <c r="H84" s="51" t="s">
        <v>122</v>
      </c>
      <c r="I84" s="51" t="s">
        <v>122</v>
      </c>
      <c r="J84" s="51" t="s">
        <v>122</v>
      </c>
      <c r="K84" s="51" t="s">
        <v>122</v>
      </c>
      <c r="L84" s="51" t="s">
        <v>122</v>
      </c>
      <c r="M84" s="51" t="s">
        <v>122</v>
      </c>
      <c r="N84" s="52">
        <v>0</v>
      </c>
      <c r="O84" s="52">
        <f t="shared" si="75"/>
        <v>0</v>
      </c>
      <c r="P84" s="52">
        <f t="shared" si="76"/>
        <v>7.0445277332976</v>
      </c>
      <c r="Q84" s="52">
        <f t="shared" si="77"/>
        <v>0</v>
      </c>
      <c r="R84" s="52">
        <f t="shared" si="78"/>
        <v>7.0445277332976</v>
      </c>
      <c r="S84" s="52">
        <f t="shared" si="79"/>
        <v>0</v>
      </c>
      <c r="T84" s="52">
        <v>0</v>
      </c>
      <c r="U84" s="52">
        <v>0</v>
      </c>
      <c r="V84" s="52">
        <v>0</v>
      </c>
      <c r="W84" s="52">
        <v>0</v>
      </c>
      <c r="X84" s="52">
        <f t="shared" si="80"/>
        <v>0</v>
      </c>
      <c r="Y84" s="52">
        <v>0</v>
      </c>
      <c r="Z84" s="52">
        <v>0</v>
      </c>
      <c r="AA84" s="52">
        <v>0</v>
      </c>
      <c r="AB84" s="52">
        <v>0</v>
      </c>
      <c r="AC84" s="52">
        <f t="shared" si="81"/>
        <v>0</v>
      </c>
      <c r="AD84" s="52">
        <v>0</v>
      </c>
      <c r="AE84" s="52">
        <v>0</v>
      </c>
      <c r="AF84" s="52">
        <v>0</v>
      </c>
      <c r="AG84" s="52">
        <v>0</v>
      </c>
      <c r="AH84" s="54">
        <f t="shared" si="82"/>
        <v>0</v>
      </c>
      <c r="AI84" s="54">
        <v>0</v>
      </c>
      <c r="AJ84" s="54">
        <v>0</v>
      </c>
      <c r="AK84" s="54">
        <v>0</v>
      </c>
      <c r="AL84" s="54">
        <v>0</v>
      </c>
      <c r="AM84" s="52">
        <f t="shared" si="83"/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f t="shared" si="84"/>
        <v>3.4515079536000002</v>
      </c>
      <c r="AS84" s="52">
        <v>0</v>
      </c>
      <c r="AT84" s="52">
        <v>0</v>
      </c>
      <c r="AU84" s="52">
        <v>2.63917002801288</v>
      </c>
      <c r="AV84" s="52">
        <v>0.81233792558712015</v>
      </c>
      <c r="AW84" s="52">
        <f t="shared" si="85"/>
        <v>0</v>
      </c>
      <c r="AX84" s="52">
        <v>0</v>
      </c>
      <c r="AY84" s="52">
        <v>0</v>
      </c>
      <c r="AZ84" s="52">
        <v>0</v>
      </c>
      <c r="BA84" s="52">
        <v>0</v>
      </c>
      <c r="BB84" s="54">
        <f t="shared" si="86"/>
        <v>3.5930197796975998</v>
      </c>
      <c r="BC84" s="54">
        <v>0</v>
      </c>
      <c r="BD84" s="54">
        <v>0</v>
      </c>
      <c r="BE84" s="54">
        <v>2.94509818008</v>
      </c>
      <c r="BF84" s="55">
        <f>3.5930197796976-BE84</f>
        <v>0.64792159961759976</v>
      </c>
      <c r="BG84" s="52">
        <f t="shared" si="87"/>
        <v>0</v>
      </c>
      <c r="BH84" s="52">
        <v>0</v>
      </c>
      <c r="BI84" s="52">
        <v>0</v>
      </c>
      <c r="BJ84" s="52">
        <v>0</v>
      </c>
      <c r="BK84" s="52">
        <v>0</v>
      </c>
      <c r="BL84" s="60">
        <f t="shared" si="88"/>
        <v>0</v>
      </c>
      <c r="BM84" s="60">
        <v>0</v>
      </c>
      <c r="BN84" s="60">
        <v>0</v>
      </c>
      <c r="BO84" s="60">
        <v>0</v>
      </c>
      <c r="BP84" s="60">
        <v>0</v>
      </c>
      <c r="BQ84" s="52">
        <f t="shared" si="89"/>
        <v>0</v>
      </c>
      <c r="BR84" s="52">
        <v>0</v>
      </c>
      <c r="BS84" s="52">
        <v>0</v>
      </c>
      <c r="BT84" s="52">
        <v>0</v>
      </c>
      <c r="BU84" s="52">
        <v>0</v>
      </c>
      <c r="BV84" s="54">
        <f t="shared" si="90"/>
        <v>0</v>
      </c>
      <c r="BW84" s="54">
        <v>0</v>
      </c>
      <c r="BX84" s="54">
        <v>0</v>
      </c>
      <c r="BY84" s="54">
        <v>0</v>
      </c>
      <c r="BZ84" s="55">
        <v>0</v>
      </c>
      <c r="CA84" s="54">
        <f t="shared" si="91"/>
        <v>0</v>
      </c>
      <c r="CB84" s="54">
        <v>0</v>
      </c>
      <c r="CC84" s="54">
        <v>0</v>
      </c>
      <c r="CD84" s="54">
        <v>0</v>
      </c>
      <c r="CE84" s="55">
        <v>0</v>
      </c>
      <c r="CF84" s="53" t="s">
        <v>122</v>
      </c>
      <c r="CG84" s="53" t="s">
        <v>122</v>
      </c>
      <c r="CH84" s="53" t="s">
        <v>122</v>
      </c>
      <c r="CI84" s="53" t="s">
        <v>122</v>
      </c>
      <c r="CJ84" s="53" t="s">
        <v>122</v>
      </c>
      <c r="CK84" s="60">
        <f t="shared" si="92"/>
        <v>0</v>
      </c>
      <c r="CL84" s="60">
        <v>0</v>
      </c>
      <c r="CM84" s="60">
        <v>0</v>
      </c>
      <c r="CN84" s="60">
        <f t="shared" si="94"/>
        <v>0</v>
      </c>
      <c r="CO84" s="60">
        <f t="shared" si="94"/>
        <v>0</v>
      </c>
      <c r="CP84" s="60">
        <f t="shared" si="93"/>
        <v>7.0445277332975991</v>
      </c>
      <c r="CQ84" s="60">
        <v>0</v>
      </c>
      <c r="CR84" s="60">
        <v>0</v>
      </c>
      <c r="CS84" s="60">
        <f t="shared" si="95"/>
        <v>5.5842682080928796</v>
      </c>
      <c r="CT84" s="60">
        <f t="shared" si="95"/>
        <v>1.4602595252047199</v>
      </c>
      <c r="CU84" s="50" t="s">
        <v>289</v>
      </c>
    </row>
    <row r="85" spans="1:99" s="67" customFormat="1" ht="31.5">
      <c r="A85" s="47" t="s">
        <v>207</v>
      </c>
      <c r="B85" s="83" t="s">
        <v>290</v>
      </c>
      <c r="C85" s="84" t="s">
        <v>291</v>
      </c>
      <c r="D85" s="53" t="s">
        <v>184</v>
      </c>
      <c r="E85" s="50">
        <v>2026</v>
      </c>
      <c r="F85" s="50">
        <v>2026</v>
      </c>
      <c r="G85" s="50">
        <v>2026</v>
      </c>
      <c r="H85" s="51" t="s">
        <v>122</v>
      </c>
      <c r="I85" s="51" t="s">
        <v>122</v>
      </c>
      <c r="J85" s="51" t="s">
        <v>122</v>
      </c>
      <c r="K85" s="51" t="s">
        <v>122</v>
      </c>
      <c r="L85" s="51" t="s">
        <v>122</v>
      </c>
      <c r="M85" s="51" t="s">
        <v>122</v>
      </c>
      <c r="N85" s="52">
        <v>0</v>
      </c>
      <c r="O85" s="52">
        <f t="shared" si="75"/>
        <v>2.6478786517381798</v>
      </c>
      <c r="P85" s="52">
        <f t="shared" si="76"/>
        <v>2.8096749000000001</v>
      </c>
      <c r="Q85" s="52">
        <f t="shared" si="77"/>
        <v>2.6478786517381798</v>
      </c>
      <c r="R85" s="52">
        <f t="shared" si="78"/>
        <v>2.8096749000000001</v>
      </c>
      <c r="S85" s="52">
        <f t="shared" si="79"/>
        <v>0</v>
      </c>
      <c r="T85" s="52">
        <v>0</v>
      </c>
      <c r="U85" s="52">
        <v>0</v>
      </c>
      <c r="V85" s="52">
        <v>0</v>
      </c>
      <c r="W85" s="52">
        <v>0</v>
      </c>
      <c r="X85" s="52">
        <f t="shared" si="80"/>
        <v>0</v>
      </c>
      <c r="Y85" s="52">
        <v>0</v>
      </c>
      <c r="Z85" s="52">
        <v>0</v>
      </c>
      <c r="AA85" s="52">
        <v>0</v>
      </c>
      <c r="AB85" s="52">
        <v>0</v>
      </c>
      <c r="AC85" s="52">
        <f t="shared" si="81"/>
        <v>2.6478786517381798</v>
      </c>
      <c r="AD85" s="52">
        <v>0</v>
      </c>
      <c r="AE85" s="52">
        <v>0</v>
      </c>
      <c r="AF85" s="52">
        <v>0</v>
      </c>
      <c r="AG85" s="52">
        <v>2.6478786517381798</v>
      </c>
      <c r="AH85" s="54">
        <f t="shared" si="82"/>
        <v>2.8096749000000001</v>
      </c>
      <c r="AI85" s="54">
        <v>0</v>
      </c>
      <c r="AJ85" s="54">
        <v>0</v>
      </c>
      <c r="AK85" s="54">
        <v>0</v>
      </c>
      <c r="AL85" s="54">
        <v>2.8096749000000001</v>
      </c>
      <c r="AM85" s="52">
        <f t="shared" si="83"/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f t="shared" si="84"/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f t="shared" si="85"/>
        <v>0</v>
      </c>
      <c r="AX85" s="52">
        <v>0</v>
      </c>
      <c r="AY85" s="52">
        <v>0</v>
      </c>
      <c r="AZ85" s="52">
        <v>0</v>
      </c>
      <c r="BA85" s="52">
        <v>0</v>
      </c>
      <c r="BB85" s="54">
        <f t="shared" si="86"/>
        <v>0</v>
      </c>
      <c r="BC85" s="54">
        <v>0</v>
      </c>
      <c r="BD85" s="54">
        <v>0</v>
      </c>
      <c r="BE85" s="54">
        <v>0</v>
      </c>
      <c r="BF85" s="55">
        <v>0</v>
      </c>
      <c r="BG85" s="52">
        <f t="shared" si="87"/>
        <v>0</v>
      </c>
      <c r="BH85" s="52">
        <v>0</v>
      </c>
      <c r="BI85" s="52">
        <v>0</v>
      </c>
      <c r="BJ85" s="52">
        <v>0</v>
      </c>
      <c r="BK85" s="52">
        <v>0</v>
      </c>
      <c r="BL85" s="60">
        <f t="shared" si="88"/>
        <v>0</v>
      </c>
      <c r="BM85" s="60">
        <v>0</v>
      </c>
      <c r="BN85" s="60">
        <v>0</v>
      </c>
      <c r="BO85" s="60">
        <v>0</v>
      </c>
      <c r="BP85" s="60">
        <v>0</v>
      </c>
      <c r="BQ85" s="52">
        <f t="shared" si="89"/>
        <v>0</v>
      </c>
      <c r="BR85" s="52">
        <v>0</v>
      </c>
      <c r="BS85" s="52">
        <v>0</v>
      </c>
      <c r="BT85" s="52">
        <v>0</v>
      </c>
      <c r="BU85" s="52">
        <v>0</v>
      </c>
      <c r="BV85" s="54">
        <f t="shared" si="90"/>
        <v>0</v>
      </c>
      <c r="BW85" s="54">
        <v>0</v>
      </c>
      <c r="BX85" s="54">
        <v>0</v>
      </c>
      <c r="BY85" s="54">
        <v>0</v>
      </c>
      <c r="BZ85" s="55">
        <v>0</v>
      </c>
      <c r="CA85" s="54">
        <f t="shared" si="91"/>
        <v>0</v>
      </c>
      <c r="CB85" s="54">
        <v>0</v>
      </c>
      <c r="CC85" s="54">
        <v>0</v>
      </c>
      <c r="CD85" s="54">
        <v>0</v>
      </c>
      <c r="CE85" s="55">
        <v>0</v>
      </c>
      <c r="CF85" s="53" t="s">
        <v>122</v>
      </c>
      <c r="CG85" s="53" t="s">
        <v>122</v>
      </c>
      <c r="CH85" s="53" t="s">
        <v>122</v>
      </c>
      <c r="CI85" s="53" t="s">
        <v>122</v>
      </c>
      <c r="CJ85" s="53" t="s">
        <v>122</v>
      </c>
      <c r="CK85" s="60">
        <f t="shared" si="92"/>
        <v>2.6478786517381798</v>
      </c>
      <c r="CL85" s="60">
        <v>0</v>
      </c>
      <c r="CM85" s="60">
        <v>0</v>
      </c>
      <c r="CN85" s="60">
        <f t="shared" si="94"/>
        <v>0</v>
      </c>
      <c r="CO85" s="60">
        <f t="shared" si="94"/>
        <v>2.6478786517381798</v>
      </c>
      <c r="CP85" s="60">
        <f t="shared" si="93"/>
        <v>2.8096749000000001</v>
      </c>
      <c r="CQ85" s="60">
        <v>0</v>
      </c>
      <c r="CR85" s="60">
        <v>0</v>
      </c>
      <c r="CS85" s="60">
        <f t="shared" si="95"/>
        <v>0</v>
      </c>
      <c r="CT85" s="60">
        <f t="shared" si="95"/>
        <v>2.8096749000000001</v>
      </c>
      <c r="CU85" s="85" t="s">
        <v>228</v>
      </c>
    </row>
    <row r="86" spans="1:99" s="67" customFormat="1" ht="31.5">
      <c r="A86" s="47" t="s">
        <v>207</v>
      </c>
      <c r="B86" s="83" t="s">
        <v>292</v>
      </c>
      <c r="C86" s="78" t="s">
        <v>293</v>
      </c>
      <c r="D86" s="53" t="s">
        <v>184</v>
      </c>
      <c r="E86" s="50">
        <v>2026</v>
      </c>
      <c r="F86" s="50">
        <v>2026</v>
      </c>
      <c r="G86" s="50">
        <v>2026</v>
      </c>
      <c r="H86" s="51" t="s">
        <v>122</v>
      </c>
      <c r="I86" s="51" t="s">
        <v>122</v>
      </c>
      <c r="J86" s="51" t="s">
        <v>122</v>
      </c>
      <c r="K86" s="51" t="s">
        <v>122</v>
      </c>
      <c r="L86" s="51" t="s">
        <v>122</v>
      </c>
      <c r="M86" s="51" t="s">
        <v>122</v>
      </c>
      <c r="N86" s="52">
        <v>0</v>
      </c>
      <c r="O86" s="52">
        <f t="shared" si="75"/>
        <v>12.127990009250601</v>
      </c>
      <c r="P86" s="52">
        <f t="shared" si="76"/>
        <v>10.59602377365</v>
      </c>
      <c r="Q86" s="52">
        <f t="shared" si="77"/>
        <v>12.127990009250601</v>
      </c>
      <c r="R86" s="52">
        <f t="shared" si="78"/>
        <v>10.59602377365</v>
      </c>
      <c r="S86" s="52">
        <f t="shared" si="79"/>
        <v>0</v>
      </c>
      <c r="T86" s="52">
        <v>0</v>
      </c>
      <c r="U86" s="52">
        <v>0</v>
      </c>
      <c r="V86" s="52">
        <v>0</v>
      </c>
      <c r="W86" s="52">
        <v>0</v>
      </c>
      <c r="X86" s="52">
        <f t="shared" si="80"/>
        <v>0</v>
      </c>
      <c r="Y86" s="52">
        <v>0</v>
      </c>
      <c r="Z86" s="52">
        <v>0</v>
      </c>
      <c r="AA86" s="52">
        <v>0</v>
      </c>
      <c r="AB86" s="52">
        <v>0</v>
      </c>
      <c r="AC86" s="52">
        <f t="shared" si="81"/>
        <v>12.127990009250601</v>
      </c>
      <c r="AD86" s="52">
        <v>0</v>
      </c>
      <c r="AE86" s="52">
        <v>0</v>
      </c>
      <c r="AF86" s="52">
        <v>0</v>
      </c>
      <c r="AG86" s="52">
        <v>12.127990009250601</v>
      </c>
      <c r="AH86" s="54">
        <f t="shared" si="82"/>
        <v>10.59602377365</v>
      </c>
      <c r="AI86" s="54">
        <v>0</v>
      </c>
      <c r="AJ86" s="54">
        <v>0</v>
      </c>
      <c r="AK86" s="54">
        <v>1.8942699537888927</v>
      </c>
      <c r="AL86" s="54">
        <v>8.7017538198611071</v>
      </c>
      <c r="AM86" s="52">
        <f t="shared" si="83"/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f t="shared" si="84"/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f t="shared" si="85"/>
        <v>0</v>
      </c>
      <c r="AX86" s="52">
        <v>0</v>
      </c>
      <c r="AY86" s="52">
        <v>0</v>
      </c>
      <c r="AZ86" s="52">
        <v>0</v>
      </c>
      <c r="BA86" s="52">
        <v>0</v>
      </c>
      <c r="BB86" s="54">
        <f t="shared" si="86"/>
        <v>0</v>
      </c>
      <c r="BC86" s="54">
        <v>0</v>
      </c>
      <c r="BD86" s="54">
        <v>0</v>
      </c>
      <c r="BE86" s="54">
        <v>0</v>
      </c>
      <c r="BF86" s="55">
        <v>0</v>
      </c>
      <c r="BG86" s="52">
        <f t="shared" si="87"/>
        <v>0</v>
      </c>
      <c r="BH86" s="52">
        <v>0</v>
      </c>
      <c r="BI86" s="52">
        <v>0</v>
      </c>
      <c r="BJ86" s="52">
        <v>0</v>
      </c>
      <c r="BK86" s="52">
        <v>0</v>
      </c>
      <c r="BL86" s="60">
        <f t="shared" si="88"/>
        <v>0</v>
      </c>
      <c r="BM86" s="60">
        <v>0</v>
      </c>
      <c r="BN86" s="60">
        <v>0</v>
      </c>
      <c r="BO86" s="60">
        <v>0</v>
      </c>
      <c r="BP86" s="60">
        <v>0</v>
      </c>
      <c r="BQ86" s="52">
        <f t="shared" si="89"/>
        <v>0</v>
      </c>
      <c r="BR86" s="52">
        <v>0</v>
      </c>
      <c r="BS86" s="52">
        <v>0</v>
      </c>
      <c r="BT86" s="52">
        <v>0</v>
      </c>
      <c r="BU86" s="52">
        <v>0</v>
      </c>
      <c r="BV86" s="54">
        <f t="shared" si="90"/>
        <v>0</v>
      </c>
      <c r="BW86" s="54">
        <v>0</v>
      </c>
      <c r="BX86" s="54">
        <v>0</v>
      </c>
      <c r="BY86" s="54">
        <v>0</v>
      </c>
      <c r="BZ86" s="55">
        <v>0</v>
      </c>
      <c r="CA86" s="54">
        <f t="shared" si="91"/>
        <v>0</v>
      </c>
      <c r="CB86" s="54">
        <v>0</v>
      </c>
      <c r="CC86" s="54">
        <v>0</v>
      </c>
      <c r="CD86" s="54">
        <v>0</v>
      </c>
      <c r="CE86" s="55">
        <v>0</v>
      </c>
      <c r="CF86" s="53" t="s">
        <v>122</v>
      </c>
      <c r="CG86" s="53" t="s">
        <v>122</v>
      </c>
      <c r="CH86" s="53" t="s">
        <v>122</v>
      </c>
      <c r="CI86" s="53" t="s">
        <v>122</v>
      </c>
      <c r="CJ86" s="53" t="s">
        <v>122</v>
      </c>
      <c r="CK86" s="60">
        <f t="shared" si="92"/>
        <v>12.127990009250601</v>
      </c>
      <c r="CL86" s="60">
        <v>0</v>
      </c>
      <c r="CM86" s="60">
        <v>0</v>
      </c>
      <c r="CN86" s="60">
        <f t="shared" si="94"/>
        <v>0</v>
      </c>
      <c r="CO86" s="60">
        <f t="shared" si="94"/>
        <v>12.127990009250601</v>
      </c>
      <c r="CP86" s="60">
        <f t="shared" si="93"/>
        <v>10.59602377365</v>
      </c>
      <c r="CQ86" s="60">
        <v>0</v>
      </c>
      <c r="CR86" s="60">
        <v>0</v>
      </c>
      <c r="CS86" s="60">
        <f t="shared" si="95"/>
        <v>1.8942699537888927</v>
      </c>
      <c r="CT86" s="60">
        <f t="shared" si="95"/>
        <v>8.7017538198611071</v>
      </c>
      <c r="CU86" s="86"/>
    </row>
  </sheetData>
  <mergeCells count="41">
    <mergeCell ref="A7:CU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Q8:R9"/>
    <mergeCell ref="S8:AB8"/>
    <mergeCell ref="AC8:CT8"/>
    <mergeCell ref="CU8:CU10"/>
    <mergeCell ref="H9:J9"/>
    <mergeCell ref="K9:M9"/>
    <mergeCell ref="S9:W9"/>
    <mergeCell ref="X9:AB9"/>
    <mergeCell ref="AC9:AG9"/>
    <mergeCell ref="AH9:AL9"/>
    <mergeCell ref="CP9:CT9"/>
    <mergeCell ref="AM9:AQ9"/>
    <mergeCell ref="AR9:AV9"/>
    <mergeCell ref="AW9:BA9"/>
    <mergeCell ref="BB9:BF9"/>
    <mergeCell ref="BG9:BK9"/>
    <mergeCell ref="BL9:BP9"/>
    <mergeCell ref="BQ9:BU9"/>
    <mergeCell ref="BV9:BZ9"/>
    <mergeCell ref="CA9:CE9"/>
    <mergeCell ref="CF9:CJ9"/>
    <mergeCell ref="CK9:CO9"/>
    <mergeCell ref="CU78:CU79"/>
    <mergeCell ref="CU81:CU83"/>
    <mergeCell ref="CU85:CU86"/>
    <mergeCell ref="CU45:CU46"/>
    <mergeCell ref="CU52:CU54"/>
    <mergeCell ref="CU55:CU56"/>
    <mergeCell ref="CU57:CU58"/>
    <mergeCell ref="CU59:CU60"/>
    <mergeCell ref="CU66:CU77"/>
  </mergeCells>
  <conditionalFormatting sqref="B66:B71 B75:B86">
    <cfRule type="cellIs" dxfId="1" priority="2" operator="equal">
      <formula>""</formula>
    </cfRule>
  </conditionalFormatting>
  <conditionalFormatting sqref="B21">
    <cfRule type="cellIs" dxfId="0" priority="1" operator="equal">
      <formula>""</formula>
    </cfRule>
  </conditionalFormatting>
  <printOptions horizontalCentered="1"/>
  <pageMargins left="0.70833333333333304" right="0.70833333333333304" top="0.58194444444444404" bottom="0.74791666666666701" header="0.31527777777777799" footer="0.511811023622047"/>
  <pageSetup paperSize="8" scale="16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2026-04-17T09:36:01Z</dcterms:created>
  <dcterms:modified xsi:type="dcterms:W3CDTF">2026-04-22T11:53:50Z</dcterms:modified>
</cp:coreProperties>
</file>